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embeddings/oleObject2.bin" ContentType="application/vnd.openxmlformats-officedocument.oleObject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embeddings/oleObject3.bin" ContentType="application/vnd.openxmlformats-officedocument.oleObject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embeddings/oleObject4.bin" ContentType="application/vnd.openxmlformats-officedocument.oleObject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embeddings/oleObject5.bin" ContentType="application/vnd.openxmlformats-officedocument.oleObject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embeddings/oleObject6.bin" ContentType="application/vnd.openxmlformats-officedocument.oleObject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embeddings/oleObject7.bin" ContentType="application/vnd.openxmlformats-officedocument.oleObject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embeddings/oleObject8.bin" ContentType="application/vnd.openxmlformats-officedocument.oleObject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embeddings/oleObject9.bin" ContentType="application/vnd.openxmlformats-officedocument.oleObject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embeddings/oleObject10.bin" ContentType="application/vnd.openxmlformats-officedocument.oleObject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embeddings/oleObject11.bin" ContentType="application/vnd.openxmlformats-officedocument.oleObject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embeddings/oleObject12.bin" ContentType="application/vnd.openxmlformats-officedocument.oleObject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embeddings/oleObject13.bin" ContentType="application/vnd.openxmlformats-officedocument.oleObject"/>
  <Override PartName="/xl/comments13.xml" ContentType="application/vnd.openxmlformats-officedocument.spreadsheetml.comments+xml"/>
  <Override PartName="/xl/drawings/drawing14.xml" ContentType="application/vnd.openxmlformats-officedocument.drawing+xml"/>
  <Override PartName="/xl/embeddings/oleObject14.bin" ContentType="application/vnd.openxmlformats-officedocument.oleObject"/>
  <Override PartName="/xl/comments14.xml" ContentType="application/vnd.openxmlformats-officedocument.spreadsheetml.comments+xml"/>
  <Override PartName="/xl/drawings/drawing15.xml" ContentType="application/vnd.openxmlformats-officedocument.drawing+xml"/>
  <Override PartName="/xl/embeddings/oleObject15.bin" ContentType="application/vnd.openxmlformats-officedocument.oleObject"/>
  <Override PartName="/xl/comments15.xml" ContentType="application/vnd.openxmlformats-officedocument.spreadsheetml.comments+xml"/>
  <Override PartName="/xl/drawings/drawing16.xml" ContentType="application/vnd.openxmlformats-officedocument.drawing+xml"/>
  <Override PartName="/xl/embeddings/oleObject16.bin" ContentType="application/vnd.openxmlformats-officedocument.oleObject"/>
  <Override PartName="/xl/comments16.xml" ContentType="application/vnd.openxmlformats-officedocument.spreadsheetml.comments+xml"/>
  <Override PartName="/xl/drawings/drawing17.xml" ContentType="application/vnd.openxmlformats-officedocument.drawing+xml"/>
  <Override PartName="/xl/embeddings/oleObject17.bin" ContentType="application/vnd.openxmlformats-officedocument.oleObject"/>
  <Override PartName="/xl/comments17.xml" ContentType="application/vnd.openxmlformats-officedocument.spreadsheetml.comments+xml"/>
  <Override PartName="/xl/drawings/drawing18.xml" ContentType="application/vnd.openxmlformats-officedocument.drawing+xml"/>
  <Override PartName="/xl/embeddings/oleObject18.bin" ContentType="application/vnd.openxmlformats-officedocument.oleObject"/>
  <Override PartName="/xl/comments18.xml" ContentType="application/vnd.openxmlformats-officedocument.spreadsheetml.comments+xml"/>
  <Override PartName="/xl/drawings/drawing19.xml" ContentType="application/vnd.openxmlformats-officedocument.drawing+xml"/>
  <Override PartName="/xl/embeddings/oleObject19.bin" ContentType="application/vnd.openxmlformats-officedocument.oleObject"/>
  <Override PartName="/xl/comments19.xml" ContentType="application/vnd.openxmlformats-officedocument.spreadsheetml.comments+xml"/>
  <Override PartName="/xl/drawings/drawing20.xml" ContentType="application/vnd.openxmlformats-officedocument.drawing+xml"/>
  <Override PartName="/xl/embeddings/oleObject20.bin" ContentType="application/vnd.openxmlformats-officedocument.oleObject"/>
  <Override PartName="/xl/comments20.xml" ContentType="application/vnd.openxmlformats-officedocument.spreadsheetml.comments+xml"/>
  <Override PartName="/xl/drawings/drawing21.xml" ContentType="application/vnd.openxmlformats-officedocument.drawing+xml"/>
  <Override PartName="/xl/embeddings/oleObject21.bin" ContentType="application/vnd.openxmlformats-officedocument.oleObject"/>
  <Override PartName="/xl/comments21.xml" ContentType="application/vnd.openxmlformats-officedocument.spreadsheetml.comments+xml"/>
  <Override PartName="/xl/drawings/drawing22.xml" ContentType="application/vnd.openxmlformats-officedocument.drawing+xml"/>
  <Override PartName="/xl/embeddings/oleObject22.bin" ContentType="application/vnd.openxmlformats-officedocument.oleObject"/>
  <Override PartName="/xl/comments22.xml" ContentType="application/vnd.openxmlformats-officedocument.spreadsheetml.comments+xml"/>
  <Override PartName="/xl/drawings/drawing23.xml" ContentType="application/vnd.openxmlformats-officedocument.drawing+xml"/>
  <Override PartName="/xl/embeddings/oleObject23.bin" ContentType="application/vnd.openxmlformats-officedocument.oleObject"/>
  <Override PartName="/xl/comments23.xml" ContentType="application/vnd.openxmlformats-officedocument.spreadsheetml.comments+xml"/>
  <Override PartName="/xl/drawings/drawing24.xml" ContentType="application/vnd.openxmlformats-officedocument.drawing+xml"/>
  <Override PartName="/xl/embeddings/oleObject24.bin" ContentType="application/vnd.openxmlformats-officedocument.oleObject"/>
  <Override PartName="/xl/comments24.xml" ContentType="application/vnd.openxmlformats-officedocument.spreadsheetml.comments+xml"/>
  <Override PartName="/xl/drawings/drawing25.xml" ContentType="application/vnd.openxmlformats-officedocument.drawing+xml"/>
  <Override PartName="/xl/comments2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05" windowWidth="18795" windowHeight="11250" firstSheet="24" activeTab="24"/>
  </bookViews>
  <sheets>
    <sheet name="04 febrero" sheetId="10" r:id="rId1"/>
    <sheet name="11 febrero " sheetId="11" r:id="rId2"/>
    <sheet name="11 Febrero Copia " sheetId="35" r:id="rId3"/>
    <sheet name="12 febrero " sheetId="12" r:id="rId4"/>
    <sheet name="04 Marzo " sheetId="13" r:id="rId5"/>
    <sheet name="05 Marzo " sheetId="14" r:id="rId6"/>
    <sheet name="12 Marzo" sheetId="15" r:id="rId7"/>
    <sheet name="18 Marzo" sheetId="16" r:id="rId8"/>
    <sheet name="19 Marzo" sheetId="17" r:id="rId9"/>
    <sheet name="8 Abril" sheetId="18" r:id="rId10"/>
    <sheet name="9 Abril" sheetId="19" r:id="rId11"/>
    <sheet name="16 Abril" sheetId="20" r:id="rId12"/>
    <sheet name="17 Abril" sheetId="21" r:id="rId13"/>
    <sheet name="18 de Abril" sheetId="22" r:id="rId14"/>
    <sheet name="23 Abril " sheetId="23" r:id="rId15"/>
    <sheet name="26 Abril" sheetId="24" r:id="rId16"/>
    <sheet name="06 Mayo" sheetId="25" r:id="rId17"/>
    <sheet name="10 Mayo" sheetId="26" r:id="rId18"/>
    <sheet name="05 Junio " sheetId="27" r:id="rId19"/>
    <sheet name="10 JULIO" sheetId="28" r:id="rId20"/>
    <sheet name="18 Julio" sheetId="29" r:id="rId21"/>
    <sheet name="22 JULIO" sheetId="30" r:id="rId22"/>
    <sheet name="30 JULIO" sheetId="31" r:id="rId23"/>
    <sheet name="19 agosto" sheetId="32" r:id="rId24"/>
    <sheet name="20 Diciembre" sheetId="43" r:id="rId25"/>
  </sheets>
  <definedNames>
    <definedName name="_xlnm.Print_Area" localSheetId="0">'04 febrero'!$A$1:$X$78</definedName>
    <definedName name="_xlnm.Print_Area" localSheetId="4">'04 Marzo '!$A$1:$X$80</definedName>
    <definedName name="_xlnm.Print_Area" localSheetId="18">'05 Junio '!$A$1:$X$91</definedName>
    <definedName name="_xlnm.Print_Area" localSheetId="5">'05 Marzo '!$A$1:$X$80</definedName>
    <definedName name="_xlnm.Print_Area" localSheetId="16">'06 Mayo'!$A$1:$X$90</definedName>
    <definedName name="_xlnm.Print_Area" localSheetId="19">'10 JULIO'!$A$1:$X$91</definedName>
    <definedName name="_xlnm.Print_Area" localSheetId="17">'10 Mayo'!$A$1:$X$91</definedName>
    <definedName name="_xlnm.Print_Area" localSheetId="1">'11 febrero '!$A$1:$X$79</definedName>
    <definedName name="_xlnm.Print_Area" localSheetId="2">'11 Febrero Copia '!$A$1:$X$79</definedName>
    <definedName name="_xlnm.Print_Area" localSheetId="3">'12 febrero '!$A$1:$X$79</definedName>
    <definedName name="_xlnm.Print_Area" localSheetId="6">'12 Marzo'!$A$1:$X$82</definedName>
    <definedName name="_xlnm.Print_Area" localSheetId="11">'16 Abril'!$A$1:$X$83</definedName>
    <definedName name="_xlnm.Print_Area" localSheetId="12">'17 Abril'!$A$1:$X$83</definedName>
    <definedName name="_xlnm.Print_Area" localSheetId="13">'18 de Abril'!$A$1:$X$86</definedName>
    <definedName name="_xlnm.Print_Area" localSheetId="20">'18 Julio'!$A$1:$X$91</definedName>
    <definedName name="_xlnm.Print_Area" localSheetId="7">'18 Marzo'!$A$1:$X$82</definedName>
    <definedName name="_xlnm.Print_Area" localSheetId="23">'19 agosto'!$A$1:$X$91</definedName>
    <definedName name="_xlnm.Print_Area" localSheetId="8">'19 Marzo'!$A$1:$X$83</definedName>
    <definedName name="_xlnm.Print_Area" localSheetId="24">'20 Diciembre'!$A$1:$X$62</definedName>
    <definedName name="_xlnm.Print_Area" localSheetId="21">'22 JULIO'!$A$1:$X$91</definedName>
    <definedName name="_xlnm.Print_Area" localSheetId="14">'23 Abril '!$A$1:$X$89</definedName>
    <definedName name="_xlnm.Print_Area" localSheetId="15">'26 Abril'!$A$1:$X$90</definedName>
    <definedName name="_xlnm.Print_Area" localSheetId="22">'30 JULIO'!$A$1:$X$91</definedName>
    <definedName name="_xlnm.Print_Area" localSheetId="9">'8 Abril'!$A$1:$X$83</definedName>
    <definedName name="_xlnm.Print_Area" localSheetId="10">'9 Abril'!$A$1:$X$83</definedName>
    <definedName name="_xlnm.Print_Titles" localSheetId="0">'04 febrero'!$1:$7</definedName>
    <definedName name="_xlnm.Print_Titles" localSheetId="4">'04 Marzo '!$1:$7</definedName>
    <definedName name="_xlnm.Print_Titles" localSheetId="18">'05 Junio '!$1:$7</definedName>
    <definedName name="_xlnm.Print_Titles" localSheetId="5">'05 Marzo '!$1:$7</definedName>
    <definedName name="_xlnm.Print_Titles" localSheetId="16">'06 Mayo'!$1:$7</definedName>
    <definedName name="_xlnm.Print_Titles" localSheetId="19">'10 JULIO'!$1:$7</definedName>
    <definedName name="_xlnm.Print_Titles" localSheetId="17">'10 Mayo'!$1:$7</definedName>
    <definedName name="_xlnm.Print_Titles" localSheetId="1">'11 febrero '!$1:$7</definedName>
    <definedName name="_xlnm.Print_Titles" localSheetId="2">'11 Febrero Copia '!$1:$7</definedName>
    <definedName name="_xlnm.Print_Titles" localSheetId="3">'12 febrero '!$1:$7</definedName>
    <definedName name="_xlnm.Print_Titles" localSheetId="6">'12 Marzo'!$1:$7</definedName>
    <definedName name="_xlnm.Print_Titles" localSheetId="11">'16 Abril'!$1:$7</definedName>
    <definedName name="_xlnm.Print_Titles" localSheetId="12">'17 Abril'!$1:$7</definedName>
    <definedName name="_xlnm.Print_Titles" localSheetId="13">'18 de Abril'!$1:$7</definedName>
    <definedName name="_xlnm.Print_Titles" localSheetId="20">'18 Julio'!$1:$7</definedName>
    <definedName name="_xlnm.Print_Titles" localSheetId="7">'18 Marzo'!$1:$7</definedName>
    <definedName name="_xlnm.Print_Titles" localSheetId="23">'19 agosto'!$1:$7</definedName>
    <definedName name="_xlnm.Print_Titles" localSheetId="8">'19 Marzo'!$1:$7</definedName>
    <definedName name="_xlnm.Print_Titles" localSheetId="24">'20 Diciembre'!$1:$8</definedName>
    <definedName name="_xlnm.Print_Titles" localSheetId="21">'22 JULIO'!$1:$7</definedName>
    <definedName name="_xlnm.Print_Titles" localSheetId="14">'23 Abril '!$1:$7</definedName>
    <definedName name="_xlnm.Print_Titles" localSheetId="15">'26 Abril'!$1:$7</definedName>
    <definedName name="_xlnm.Print_Titles" localSheetId="22">'30 JULIO'!$1:$7</definedName>
    <definedName name="_xlnm.Print_Titles" localSheetId="9">'8 Abril'!$1:$7</definedName>
    <definedName name="_xlnm.Print_Titles" localSheetId="10">'9 Abril'!$1:$7</definedName>
  </definedNames>
  <calcPr calcId="144525"/>
</workbook>
</file>

<file path=xl/calcChain.xml><?xml version="1.0" encoding="utf-8"?>
<calcChain xmlns="http://schemas.openxmlformats.org/spreadsheetml/2006/main">
  <c r="V9" i="43" l="1"/>
  <c r="U9" i="43"/>
  <c r="T9" i="43"/>
  <c r="S9" i="43"/>
  <c r="R9" i="43"/>
  <c r="Q9" i="43"/>
  <c r="P9" i="43"/>
  <c r="O9" i="43"/>
  <c r="N9" i="43"/>
  <c r="M9" i="43"/>
  <c r="K9" i="43"/>
  <c r="J9" i="43"/>
  <c r="I9" i="43"/>
  <c r="H9" i="43"/>
  <c r="G9" i="43"/>
  <c r="V55" i="43" l="1"/>
  <c r="V54" i="43" s="1"/>
  <c r="W55" i="43" l="1"/>
  <c r="W54" i="43" s="1"/>
  <c r="X57" i="43"/>
  <c r="J58" i="43"/>
  <c r="X58" i="43" s="1"/>
  <c r="W61" i="43"/>
  <c r="W60" i="43" s="1"/>
  <c r="J61" i="43"/>
  <c r="V60" i="43"/>
  <c r="U60" i="43"/>
  <c r="T60" i="43"/>
  <c r="S60" i="43"/>
  <c r="R60" i="43"/>
  <c r="Q60" i="43"/>
  <c r="P60" i="43"/>
  <c r="O60" i="43"/>
  <c r="N60" i="43"/>
  <c r="M60" i="43"/>
  <c r="L60" i="43"/>
  <c r="K60" i="43"/>
  <c r="I60" i="43"/>
  <c r="H60" i="43"/>
  <c r="G60" i="43"/>
  <c r="V59" i="43"/>
  <c r="U59" i="43"/>
  <c r="T59" i="43"/>
  <c r="S59" i="43"/>
  <c r="R59" i="43"/>
  <c r="Q59" i="43"/>
  <c r="P59" i="43"/>
  <c r="O59" i="43"/>
  <c r="N59" i="43"/>
  <c r="M59" i="43"/>
  <c r="L59" i="43"/>
  <c r="K59" i="43"/>
  <c r="J59" i="43"/>
  <c r="I59" i="43"/>
  <c r="H59" i="43"/>
  <c r="G59" i="43"/>
  <c r="J55" i="43"/>
  <c r="U54" i="43"/>
  <c r="T54" i="43"/>
  <c r="S54" i="43"/>
  <c r="R54" i="43"/>
  <c r="Q54" i="43"/>
  <c r="P54" i="43"/>
  <c r="O54" i="43"/>
  <c r="N54" i="43"/>
  <c r="M54" i="43"/>
  <c r="L54" i="43"/>
  <c r="K54" i="43"/>
  <c r="I54" i="43"/>
  <c r="H54" i="43"/>
  <c r="G54" i="43"/>
  <c r="W52" i="43"/>
  <c r="W51" i="43" s="1"/>
  <c r="I52" i="43"/>
  <c r="J52" i="43" s="1"/>
  <c r="V51" i="43"/>
  <c r="U51" i="43"/>
  <c r="T51" i="43"/>
  <c r="S51" i="43"/>
  <c r="R51" i="43"/>
  <c r="Q51" i="43"/>
  <c r="P51" i="43"/>
  <c r="O51" i="43"/>
  <c r="N51" i="43"/>
  <c r="M51" i="43"/>
  <c r="L51" i="43"/>
  <c r="K51" i="43"/>
  <c r="I51" i="43"/>
  <c r="H51" i="43"/>
  <c r="G51" i="43"/>
  <c r="W49" i="43"/>
  <c r="I49" i="43"/>
  <c r="J49" i="43" s="1"/>
  <c r="W48" i="43"/>
  <c r="V48" i="43"/>
  <c r="U48" i="43"/>
  <c r="T48" i="43"/>
  <c r="S48" i="43"/>
  <c r="R48" i="43"/>
  <c r="Q48" i="43"/>
  <c r="P48" i="43"/>
  <c r="O48" i="43"/>
  <c r="M48" i="43"/>
  <c r="L48" i="43"/>
  <c r="K48" i="43"/>
  <c r="H48" i="43"/>
  <c r="G48" i="43"/>
  <c r="W46" i="43"/>
  <c r="W45" i="43" s="1"/>
  <c r="I46" i="43"/>
  <c r="J46" i="43" s="1"/>
  <c r="V45" i="43"/>
  <c r="U45" i="43"/>
  <c r="T45" i="43"/>
  <c r="S45" i="43"/>
  <c r="R45" i="43"/>
  <c r="Q45" i="43"/>
  <c r="P45" i="43"/>
  <c r="O45" i="43"/>
  <c r="N45" i="43"/>
  <c r="M45" i="43"/>
  <c r="L45" i="43"/>
  <c r="K45" i="43"/>
  <c r="I45" i="43"/>
  <c r="H45" i="43"/>
  <c r="G45" i="43"/>
  <c r="W43" i="43"/>
  <c r="W42" i="43" s="1"/>
  <c r="J43" i="43"/>
  <c r="J42" i="43" s="1"/>
  <c r="V42" i="43"/>
  <c r="U42" i="43"/>
  <c r="T42" i="43"/>
  <c r="S42" i="43"/>
  <c r="R42" i="43"/>
  <c r="Q42" i="43"/>
  <c r="P42" i="43"/>
  <c r="O42" i="43"/>
  <c r="N42" i="43"/>
  <c r="M42" i="43"/>
  <c r="L42" i="43"/>
  <c r="K42" i="43"/>
  <c r="I42" i="43"/>
  <c r="H42" i="43"/>
  <c r="G42" i="43"/>
  <c r="W40" i="43"/>
  <c r="G40" i="43"/>
  <c r="J40" i="43" s="1"/>
  <c r="X40" i="43" s="1"/>
  <c r="W38" i="43"/>
  <c r="J38" i="43"/>
  <c r="J37" i="43" s="1"/>
  <c r="V37" i="43"/>
  <c r="U37" i="43"/>
  <c r="T37" i="43"/>
  <c r="S37" i="43"/>
  <c r="R37" i="43"/>
  <c r="P37" i="43"/>
  <c r="O37" i="43"/>
  <c r="L37" i="43"/>
  <c r="K37" i="43"/>
  <c r="I37" i="43"/>
  <c r="H37" i="43"/>
  <c r="J35" i="43"/>
  <c r="X35" i="43" s="1"/>
  <c r="W32" i="43"/>
  <c r="G32" i="43"/>
  <c r="J32" i="43" s="1"/>
  <c r="W31" i="43"/>
  <c r="V31" i="43"/>
  <c r="U31" i="43"/>
  <c r="T31" i="43"/>
  <c r="S31" i="43"/>
  <c r="R31" i="43"/>
  <c r="Q31" i="43"/>
  <c r="P31" i="43"/>
  <c r="O31" i="43"/>
  <c r="O10" i="43" s="1"/>
  <c r="N31" i="43"/>
  <c r="M31" i="43"/>
  <c r="L31" i="43"/>
  <c r="K31" i="43"/>
  <c r="I31" i="43"/>
  <c r="H31" i="43"/>
  <c r="X27" i="43"/>
  <c r="X26" i="43" s="1"/>
  <c r="W27" i="43"/>
  <c r="J27" i="43"/>
  <c r="J26" i="43" s="1"/>
  <c r="W26" i="43"/>
  <c r="V26" i="43"/>
  <c r="U26" i="43"/>
  <c r="T26" i="43"/>
  <c r="S26" i="43"/>
  <c r="R26" i="43"/>
  <c r="Q26" i="43"/>
  <c r="P26" i="43"/>
  <c r="O26" i="43"/>
  <c r="N26" i="43"/>
  <c r="M26" i="43"/>
  <c r="L26" i="43"/>
  <c r="K26" i="43"/>
  <c r="I26" i="43"/>
  <c r="H26" i="43"/>
  <c r="G26" i="43"/>
  <c r="W24" i="43"/>
  <c r="W23" i="43" s="1"/>
  <c r="J24" i="43"/>
  <c r="J23" i="43" s="1"/>
  <c r="V23" i="43"/>
  <c r="U23" i="43"/>
  <c r="T23" i="43"/>
  <c r="S23" i="43"/>
  <c r="R23" i="43"/>
  <c r="Q23" i="43"/>
  <c r="P23" i="43"/>
  <c r="O23" i="43"/>
  <c r="N23" i="43"/>
  <c r="M23" i="43"/>
  <c r="L23" i="43"/>
  <c r="K23" i="43"/>
  <c r="I23" i="43"/>
  <c r="H23" i="43"/>
  <c r="G23" i="43"/>
  <c r="W21" i="43"/>
  <c r="X21" i="43" s="1"/>
  <c r="X20" i="43" s="1"/>
  <c r="J21" i="43"/>
  <c r="W20" i="43"/>
  <c r="V20" i="43"/>
  <c r="U20" i="43"/>
  <c r="T20" i="43"/>
  <c r="S20" i="43"/>
  <c r="R20" i="43"/>
  <c r="Q20" i="43"/>
  <c r="P20" i="43"/>
  <c r="O20" i="43"/>
  <c r="N20" i="43"/>
  <c r="M20" i="43"/>
  <c r="L20" i="43"/>
  <c r="K20" i="43"/>
  <c r="J20" i="43"/>
  <c r="I20" i="43"/>
  <c r="H20" i="43"/>
  <c r="G20" i="43"/>
  <c r="X18" i="43"/>
  <c r="X17" i="43" s="1"/>
  <c r="W18" i="43"/>
  <c r="J18" i="43"/>
  <c r="W17" i="43"/>
  <c r="V17" i="43"/>
  <c r="U17" i="43"/>
  <c r="T17" i="43"/>
  <c r="S17" i="43"/>
  <c r="R17" i="43"/>
  <c r="Q17" i="43"/>
  <c r="P17" i="43"/>
  <c r="O17" i="43"/>
  <c r="N17" i="43"/>
  <c r="M17" i="43"/>
  <c r="L17" i="43"/>
  <c r="K17" i="43"/>
  <c r="J17" i="43"/>
  <c r="I17" i="43"/>
  <c r="H17" i="43"/>
  <c r="G17" i="43"/>
  <c r="W15" i="43"/>
  <c r="W14" i="43" s="1"/>
  <c r="J15" i="43"/>
  <c r="V14" i="43"/>
  <c r="U14" i="43"/>
  <c r="T14" i="43"/>
  <c r="S14" i="43"/>
  <c r="R14" i="43"/>
  <c r="Q14" i="43"/>
  <c r="P14" i="43"/>
  <c r="O14" i="43"/>
  <c r="N14" i="43"/>
  <c r="M14" i="43"/>
  <c r="L14" i="43"/>
  <c r="K14" i="43"/>
  <c r="I14" i="43"/>
  <c r="H14" i="43"/>
  <c r="G14" i="43"/>
  <c r="W12" i="43"/>
  <c r="J12" i="43"/>
  <c r="W11" i="43"/>
  <c r="V11" i="43"/>
  <c r="U11" i="43"/>
  <c r="T11" i="43"/>
  <c r="S11" i="43"/>
  <c r="R11" i="43"/>
  <c r="Q11" i="43"/>
  <c r="P11" i="43"/>
  <c r="O11" i="43"/>
  <c r="N11" i="43"/>
  <c r="N10" i="43" s="1"/>
  <c r="M11" i="43"/>
  <c r="L11" i="43"/>
  <c r="K11" i="43"/>
  <c r="I11" i="43"/>
  <c r="H11" i="43"/>
  <c r="G11" i="43"/>
  <c r="G31" i="43" l="1"/>
  <c r="P10" i="43"/>
  <c r="H10" i="43"/>
  <c r="Q10" i="43"/>
  <c r="G37" i="43"/>
  <c r="L10" i="43"/>
  <c r="L9" i="43" s="1"/>
  <c r="T10" i="43"/>
  <c r="X55" i="43"/>
  <c r="X54" i="43" s="1"/>
  <c r="M10" i="43"/>
  <c r="U10" i="43"/>
  <c r="S10" i="43"/>
  <c r="X12" i="43"/>
  <c r="X11" i="43" s="1"/>
  <c r="X38" i="43"/>
  <c r="X37" i="43" s="1"/>
  <c r="K10" i="43"/>
  <c r="R10" i="43"/>
  <c r="V10" i="43"/>
  <c r="X15" i="43"/>
  <c r="X14" i="43" s="1"/>
  <c r="W59" i="43"/>
  <c r="X61" i="43"/>
  <c r="J54" i="43"/>
  <c r="X32" i="43"/>
  <c r="X31" i="43" s="1"/>
  <c r="J31" i="43"/>
  <c r="J45" i="43"/>
  <c r="X46" i="43"/>
  <c r="X45" i="43" s="1"/>
  <c r="X49" i="43"/>
  <c r="X48" i="43" s="1"/>
  <c r="J48" i="43"/>
  <c r="X60" i="43"/>
  <c r="X59" i="43"/>
  <c r="X52" i="43"/>
  <c r="X51" i="43" s="1"/>
  <c r="J51" i="43"/>
  <c r="J14" i="43"/>
  <c r="X24" i="43"/>
  <c r="X23" i="43" s="1"/>
  <c r="X43" i="43"/>
  <c r="X42" i="43" s="1"/>
  <c r="I48" i="43"/>
  <c r="I10" i="43" s="1"/>
  <c r="W37" i="43"/>
  <c r="W10" i="43" s="1"/>
  <c r="W9" i="43" s="1"/>
  <c r="J11" i="43"/>
  <c r="J60" i="43"/>
  <c r="X10" i="43" l="1"/>
  <c r="X9" i="43" s="1"/>
  <c r="G10" i="43"/>
  <c r="J10" i="43"/>
  <c r="W78" i="35" l="1"/>
  <c r="X78" i="35" s="1"/>
  <c r="J78" i="35"/>
  <c r="W77" i="35"/>
  <c r="V77" i="35"/>
  <c r="U77" i="35"/>
  <c r="T77" i="35"/>
  <c r="S77" i="35"/>
  <c r="R77" i="35"/>
  <c r="Q77" i="35"/>
  <c r="P77" i="35"/>
  <c r="O77" i="35"/>
  <c r="N77" i="35"/>
  <c r="M77" i="35"/>
  <c r="L77" i="35"/>
  <c r="K77" i="35"/>
  <c r="J77" i="35"/>
  <c r="I77" i="35"/>
  <c r="H77" i="35"/>
  <c r="G77" i="35"/>
  <c r="W76" i="35"/>
  <c r="V76" i="35"/>
  <c r="U76" i="35"/>
  <c r="T76" i="35"/>
  <c r="S76" i="35"/>
  <c r="R76" i="35"/>
  <c r="Q76" i="35"/>
  <c r="P76" i="35"/>
  <c r="O76" i="35"/>
  <c r="N76" i="35"/>
  <c r="M76" i="35"/>
  <c r="L76" i="35"/>
  <c r="K76" i="35"/>
  <c r="J76" i="35"/>
  <c r="I76" i="35"/>
  <c r="H76" i="35"/>
  <c r="G76" i="35"/>
  <c r="X74" i="35"/>
  <c r="X73" i="35" s="1"/>
  <c r="W74" i="35"/>
  <c r="J74" i="35"/>
  <c r="W73" i="35"/>
  <c r="V73" i="35"/>
  <c r="U73" i="35"/>
  <c r="T73" i="35"/>
  <c r="S73" i="35"/>
  <c r="R73" i="35"/>
  <c r="Q73" i="35"/>
  <c r="P73" i="35"/>
  <c r="O73" i="35"/>
  <c r="N73" i="35"/>
  <c r="M73" i="35"/>
  <c r="L73" i="35"/>
  <c r="K73" i="35"/>
  <c r="J73" i="35"/>
  <c r="I73" i="35"/>
  <c r="H73" i="35"/>
  <c r="G73" i="35"/>
  <c r="X71" i="35"/>
  <c r="X70" i="35" s="1"/>
  <c r="W71" i="35"/>
  <c r="J71" i="35"/>
  <c r="J70" i="35" s="1"/>
  <c r="W70" i="35"/>
  <c r="V70" i="35"/>
  <c r="U70" i="35"/>
  <c r="T70" i="35"/>
  <c r="S70" i="35"/>
  <c r="R70" i="35"/>
  <c r="Q70" i="35"/>
  <c r="P70" i="35"/>
  <c r="O70" i="35"/>
  <c r="N70" i="35"/>
  <c r="M70" i="35"/>
  <c r="L70" i="35"/>
  <c r="K70" i="35"/>
  <c r="I70" i="35"/>
  <c r="H70" i="35"/>
  <c r="G70" i="35"/>
  <c r="W68" i="35"/>
  <c r="W67" i="35" s="1"/>
  <c r="J68" i="35"/>
  <c r="X68" i="35" s="1"/>
  <c r="X67" i="35" s="1"/>
  <c r="V67" i="35"/>
  <c r="U67" i="35"/>
  <c r="T67" i="35"/>
  <c r="S67" i="35"/>
  <c r="R67" i="35"/>
  <c r="Q67" i="35"/>
  <c r="P67" i="35"/>
  <c r="O67" i="35"/>
  <c r="N67" i="35"/>
  <c r="M67" i="35"/>
  <c r="L67" i="35"/>
  <c r="K67" i="35"/>
  <c r="I67" i="35"/>
  <c r="H67" i="35"/>
  <c r="G67" i="35"/>
  <c r="W65" i="35"/>
  <c r="W64" i="35" s="1"/>
  <c r="J65" i="35"/>
  <c r="V64" i="35"/>
  <c r="U64" i="35"/>
  <c r="T64" i="35"/>
  <c r="S64" i="35"/>
  <c r="R64" i="35"/>
  <c r="Q64" i="35"/>
  <c r="P64" i="35"/>
  <c r="O64" i="35"/>
  <c r="N64" i="35"/>
  <c r="M64" i="35"/>
  <c r="L64" i="35"/>
  <c r="K64" i="35"/>
  <c r="J64" i="35"/>
  <c r="I64" i="35"/>
  <c r="H64" i="35"/>
  <c r="G64" i="35"/>
  <c r="J62" i="35"/>
  <c r="X62" i="35" s="1"/>
  <c r="W60" i="35"/>
  <c r="W59" i="35" s="1"/>
  <c r="J60" i="35"/>
  <c r="X60" i="35" s="1"/>
  <c r="X59" i="35" s="1"/>
  <c r="V59" i="35"/>
  <c r="U59" i="35"/>
  <c r="T59" i="35"/>
  <c r="S59" i="35"/>
  <c r="R59" i="35"/>
  <c r="Q59" i="35"/>
  <c r="P59" i="35"/>
  <c r="O59" i="35"/>
  <c r="N59" i="35"/>
  <c r="M59" i="35"/>
  <c r="L59" i="35"/>
  <c r="I59" i="35"/>
  <c r="H59" i="35"/>
  <c r="G59" i="35"/>
  <c r="X57" i="35"/>
  <c r="J57" i="35"/>
  <c r="W55" i="35"/>
  <c r="X55" i="35" s="1"/>
  <c r="X54" i="35" s="1"/>
  <c r="J55" i="35"/>
  <c r="V54" i="35"/>
  <c r="U54" i="35"/>
  <c r="T54" i="35"/>
  <c r="S54" i="35"/>
  <c r="R54" i="35"/>
  <c r="Q54" i="35"/>
  <c r="P54" i="35"/>
  <c r="O54" i="35"/>
  <c r="N54" i="35"/>
  <c r="M54" i="35"/>
  <c r="L54" i="35"/>
  <c r="K54" i="35"/>
  <c r="J54" i="35"/>
  <c r="I54" i="35"/>
  <c r="H54" i="35"/>
  <c r="G54" i="35"/>
  <c r="X51" i="35"/>
  <c r="W51" i="35"/>
  <c r="J51" i="35"/>
  <c r="X50" i="35"/>
  <c r="W50" i="35"/>
  <c r="V50" i="35"/>
  <c r="U50" i="35"/>
  <c r="T50" i="35"/>
  <c r="S50" i="35"/>
  <c r="R50" i="35"/>
  <c r="Q50" i="35"/>
  <c r="P50" i="35"/>
  <c r="O50" i="35"/>
  <c r="O34" i="35" s="1"/>
  <c r="N50" i="35"/>
  <c r="M50" i="35"/>
  <c r="L50" i="35"/>
  <c r="K50" i="35"/>
  <c r="J50" i="35"/>
  <c r="I50" i="35"/>
  <c r="H50" i="35"/>
  <c r="G50" i="35"/>
  <c r="G34" i="35" s="1"/>
  <c r="W48" i="35"/>
  <c r="W47" i="35" s="1"/>
  <c r="J48" i="35"/>
  <c r="X48" i="35" s="1"/>
  <c r="X47" i="35" s="1"/>
  <c r="V47" i="35"/>
  <c r="U47" i="35"/>
  <c r="T47" i="35"/>
  <c r="S47" i="35"/>
  <c r="R47" i="35"/>
  <c r="Q47" i="35"/>
  <c r="P47" i="35"/>
  <c r="O47" i="35"/>
  <c r="N47" i="35"/>
  <c r="M47" i="35"/>
  <c r="L47" i="35"/>
  <c r="K47" i="35"/>
  <c r="I47" i="35"/>
  <c r="H47" i="35"/>
  <c r="G47" i="35"/>
  <c r="W45" i="35"/>
  <c r="W44" i="35" s="1"/>
  <c r="J45" i="35"/>
  <c r="J44" i="35" s="1"/>
  <c r="V44" i="35"/>
  <c r="U44" i="35"/>
  <c r="T44" i="35"/>
  <c r="S44" i="35"/>
  <c r="R44" i="35"/>
  <c r="Q44" i="35"/>
  <c r="P44" i="35"/>
  <c r="O44" i="35"/>
  <c r="N44" i="35"/>
  <c r="M44" i="35"/>
  <c r="L44" i="35"/>
  <c r="K44" i="35"/>
  <c r="I44" i="35"/>
  <c r="H44" i="35"/>
  <c r="G44" i="35"/>
  <c r="X42" i="35"/>
  <c r="X41" i="35" s="1"/>
  <c r="W42" i="35"/>
  <c r="J42" i="35"/>
  <c r="W41" i="35"/>
  <c r="V41" i="35"/>
  <c r="U41" i="35"/>
  <c r="T41" i="35"/>
  <c r="S41" i="35"/>
  <c r="R41" i="35"/>
  <c r="Q41" i="35"/>
  <c r="P41" i="35"/>
  <c r="O41" i="35"/>
  <c r="N41" i="35"/>
  <c r="M41" i="35"/>
  <c r="L41" i="35"/>
  <c r="K41" i="35"/>
  <c r="J41" i="35"/>
  <c r="I41" i="35"/>
  <c r="H41" i="35"/>
  <c r="G41" i="35"/>
  <c r="X39" i="35"/>
  <c r="X38" i="35" s="1"/>
  <c r="W39" i="35"/>
  <c r="J39" i="35"/>
  <c r="J38" i="35" s="1"/>
  <c r="W38" i="35"/>
  <c r="V38" i="35"/>
  <c r="U38" i="35"/>
  <c r="T38" i="35"/>
  <c r="S38" i="35"/>
  <c r="S34" i="35" s="1"/>
  <c r="R38" i="35"/>
  <c r="Q38" i="35"/>
  <c r="P38" i="35"/>
  <c r="O38" i="35"/>
  <c r="N38" i="35"/>
  <c r="M38" i="35"/>
  <c r="L38" i="35"/>
  <c r="K38" i="35"/>
  <c r="K34" i="35" s="1"/>
  <c r="I38" i="35"/>
  <c r="H38" i="35"/>
  <c r="G38" i="35"/>
  <c r="W36" i="35"/>
  <c r="W35" i="35" s="1"/>
  <c r="J36" i="35"/>
  <c r="X36" i="35" s="1"/>
  <c r="X35" i="35" s="1"/>
  <c r="V35" i="35"/>
  <c r="V34" i="35" s="1"/>
  <c r="U35" i="35"/>
  <c r="U34" i="35" s="1"/>
  <c r="T35" i="35"/>
  <c r="T34" i="35" s="1"/>
  <c r="S35" i="35"/>
  <c r="R35" i="35"/>
  <c r="Q35" i="35"/>
  <c r="Q34" i="35" s="1"/>
  <c r="P35" i="35"/>
  <c r="P34" i="35" s="1"/>
  <c r="O35" i="35"/>
  <c r="N35" i="35"/>
  <c r="N34" i="35" s="1"/>
  <c r="M35" i="35"/>
  <c r="M34" i="35" s="1"/>
  <c r="L35" i="35"/>
  <c r="L34" i="35" s="1"/>
  <c r="K35" i="35"/>
  <c r="I35" i="35"/>
  <c r="I34" i="35" s="1"/>
  <c r="H35" i="35"/>
  <c r="H34" i="35" s="1"/>
  <c r="G35" i="35"/>
  <c r="R34" i="35"/>
  <c r="W32" i="35"/>
  <c r="X32" i="35" s="1"/>
  <c r="J32" i="35"/>
  <c r="J30" i="35"/>
  <c r="X30" i="35" s="1"/>
  <c r="W29" i="35"/>
  <c r="V29" i="35"/>
  <c r="U29" i="35"/>
  <c r="T29" i="35"/>
  <c r="S29" i="35"/>
  <c r="R29" i="35"/>
  <c r="Q29" i="35"/>
  <c r="P29" i="35"/>
  <c r="O29" i="35"/>
  <c r="N29" i="35"/>
  <c r="M29" i="35"/>
  <c r="L29" i="35"/>
  <c r="K29" i="35"/>
  <c r="I29" i="35"/>
  <c r="H29" i="35"/>
  <c r="G29" i="35"/>
  <c r="X27" i="35"/>
  <c r="X26" i="35" s="1"/>
  <c r="W27" i="35"/>
  <c r="J27" i="35"/>
  <c r="W26" i="35"/>
  <c r="V26" i="35"/>
  <c r="U26" i="35"/>
  <c r="T26" i="35"/>
  <c r="S26" i="35"/>
  <c r="R26" i="35"/>
  <c r="Q26" i="35"/>
  <c r="P26" i="35"/>
  <c r="O26" i="35"/>
  <c r="N26" i="35"/>
  <c r="M26" i="35"/>
  <c r="L26" i="35"/>
  <c r="K26" i="35"/>
  <c r="J26" i="35"/>
  <c r="I26" i="35"/>
  <c r="G26" i="35"/>
  <c r="W24" i="35"/>
  <c r="X24" i="35" s="1"/>
  <c r="J24" i="35"/>
  <c r="W22" i="35"/>
  <c r="W21" i="35" s="1"/>
  <c r="J22" i="35"/>
  <c r="X22" i="35" s="1"/>
  <c r="X21" i="35" s="1"/>
  <c r="V21" i="35"/>
  <c r="U21" i="35"/>
  <c r="T21" i="35"/>
  <c r="S21" i="35"/>
  <c r="R21" i="35"/>
  <c r="Q21" i="35"/>
  <c r="P21" i="35"/>
  <c r="O21" i="35"/>
  <c r="N21" i="35"/>
  <c r="M21" i="35"/>
  <c r="L21" i="35"/>
  <c r="K21" i="35"/>
  <c r="J21" i="35"/>
  <c r="I21" i="35"/>
  <c r="H21" i="35"/>
  <c r="G21" i="35"/>
  <c r="W19" i="35"/>
  <c r="X19" i="35" s="1"/>
  <c r="J19" i="35"/>
  <c r="W17" i="35"/>
  <c r="W16" i="35" s="1"/>
  <c r="J17" i="35"/>
  <c r="X17" i="35" s="1"/>
  <c r="X16" i="35" s="1"/>
  <c r="V16" i="35"/>
  <c r="U16" i="35"/>
  <c r="U9" i="35" s="1"/>
  <c r="T16" i="35"/>
  <c r="S16" i="35"/>
  <c r="R16" i="35"/>
  <c r="Q16" i="35"/>
  <c r="P16" i="35"/>
  <c r="O16" i="35"/>
  <c r="N16" i="35"/>
  <c r="M16" i="35"/>
  <c r="M9" i="35" s="1"/>
  <c r="L16" i="35"/>
  <c r="K16" i="35"/>
  <c r="J16" i="35"/>
  <c r="I16" i="35"/>
  <c r="H16" i="35"/>
  <c r="G16" i="35"/>
  <c r="J14" i="35"/>
  <c r="X14" i="35" s="1"/>
  <c r="X13" i="35" s="1"/>
  <c r="W13" i="35"/>
  <c r="V13" i="35"/>
  <c r="U13" i="35"/>
  <c r="T13" i="35"/>
  <c r="S13" i="35"/>
  <c r="R13" i="35"/>
  <c r="Q13" i="35"/>
  <c r="Q9" i="35" s="1"/>
  <c r="Q8" i="35" s="1"/>
  <c r="P13" i="35"/>
  <c r="O13" i="35"/>
  <c r="N13" i="35"/>
  <c r="M13" i="35"/>
  <c r="L13" i="35"/>
  <c r="K13" i="35"/>
  <c r="I13" i="35"/>
  <c r="I9" i="35" s="1"/>
  <c r="I8" i="35" s="1"/>
  <c r="H13" i="35"/>
  <c r="G13" i="35"/>
  <c r="X11" i="35"/>
  <c r="X10" i="35" s="1"/>
  <c r="W11" i="35"/>
  <c r="J11" i="35"/>
  <c r="W10" i="35"/>
  <c r="V10" i="35"/>
  <c r="V9" i="35" s="1"/>
  <c r="U10" i="35"/>
  <c r="T10" i="35"/>
  <c r="S10" i="35"/>
  <c r="S9" i="35" s="1"/>
  <c r="S8" i="35" s="1"/>
  <c r="R10" i="35"/>
  <c r="R9" i="35" s="1"/>
  <c r="R8" i="35" s="1"/>
  <c r="Q10" i="35"/>
  <c r="P10" i="35"/>
  <c r="O10" i="35"/>
  <c r="O9" i="35" s="1"/>
  <c r="N10" i="35"/>
  <c r="N9" i="35" s="1"/>
  <c r="M10" i="35"/>
  <c r="L10" i="35"/>
  <c r="K10" i="35"/>
  <c r="K9" i="35" s="1"/>
  <c r="K8" i="35" s="1"/>
  <c r="J10" i="35"/>
  <c r="I10" i="35"/>
  <c r="H10" i="35"/>
  <c r="G10" i="35"/>
  <c r="G9" i="35" s="1"/>
  <c r="T9" i="35"/>
  <c r="T8" i="35" s="1"/>
  <c r="P9" i="35"/>
  <c r="L9" i="35"/>
  <c r="L8" i="35" s="1"/>
  <c r="H9" i="35"/>
  <c r="H8" i="35" s="1"/>
  <c r="J57" i="11"/>
  <c r="X57" i="11" s="1"/>
  <c r="L59" i="11"/>
  <c r="H59" i="11"/>
  <c r="I59" i="11"/>
  <c r="K59" i="11"/>
  <c r="M59" i="11"/>
  <c r="N59" i="11"/>
  <c r="O59" i="11"/>
  <c r="P59" i="11"/>
  <c r="Q59" i="11"/>
  <c r="R59" i="11"/>
  <c r="S59" i="11"/>
  <c r="T59" i="11"/>
  <c r="U59" i="11"/>
  <c r="V59" i="11"/>
  <c r="G59" i="11"/>
  <c r="H50" i="11"/>
  <c r="I50" i="11"/>
  <c r="K50" i="11"/>
  <c r="L50" i="11"/>
  <c r="M50" i="11"/>
  <c r="N50" i="11"/>
  <c r="O50" i="11"/>
  <c r="P50" i="11"/>
  <c r="Q50" i="11"/>
  <c r="R50" i="11"/>
  <c r="S50" i="11"/>
  <c r="T50" i="11"/>
  <c r="U50" i="11"/>
  <c r="V50" i="11"/>
  <c r="G50" i="11"/>
  <c r="P8" i="35" l="1"/>
  <c r="N8" i="35"/>
  <c r="V8" i="35"/>
  <c r="G8" i="35"/>
  <c r="O8" i="35"/>
  <c r="W9" i="35"/>
  <c r="X29" i="35"/>
  <c r="X9" i="35"/>
  <c r="X8" i="35" s="1"/>
  <c r="M8" i="35"/>
  <c r="U8" i="35"/>
  <c r="X34" i="35"/>
  <c r="X77" i="35"/>
  <c r="X76" i="35"/>
  <c r="W54" i="35"/>
  <c r="W34" i="35" s="1"/>
  <c r="J47" i="35"/>
  <c r="X65" i="35"/>
  <c r="X64" i="35" s="1"/>
  <c r="J59" i="35"/>
  <c r="J13" i="35"/>
  <c r="J35" i="35"/>
  <c r="X45" i="35"/>
  <c r="X44" i="35" s="1"/>
  <c r="J67" i="35"/>
  <c r="J29" i="35"/>
  <c r="J9" i="35" s="1"/>
  <c r="W8" i="35" l="1"/>
  <c r="J34" i="35"/>
  <c r="J8" i="35" s="1"/>
  <c r="W90" i="32" l="1"/>
  <c r="J90" i="32"/>
  <c r="X90" i="32" s="1"/>
  <c r="W89" i="32"/>
  <c r="V89" i="32"/>
  <c r="U89" i="32"/>
  <c r="T89" i="32"/>
  <c r="S89" i="32"/>
  <c r="R89" i="32"/>
  <c r="Q89" i="32"/>
  <c r="P89" i="32"/>
  <c r="O89" i="32"/>
  <c r="N89" i="32"/>
  <c r="M89" i="32"/>
  <c r="L89" i="32"/>
  <c r="K89" i="32"/>
  <c r="I89" i="32"/>
  <c r="H89" i="32"/>
  <c r="G89" i="32"/>
  <c r="W88" i="32"/>
  <c r="V88" i="32"/>
  <c r="U88" i="32"/>
  <c r="T88" i="32"/>
  <c r="S88" i="32"/>
  <c r="R88" i="32"/>
  <c r="Q88" i="32"/>
  <c r="P88" i="32"/>
  <c r="O88" i="32"/>
  <c r="N88" i="32"/>
  <c r="M88" i="32"/>
  <c r="L88" i="32"/>
  <c r="K88" i="32"/>
  <c r="J88" i="32"/>
  <c r="I88" i="32"/>
  <c r="H88" i="32"/>
  <c r="G88" i="32"/>
  <c r="W86" i="32"/>
  <c r="W85" i="32" s="1"/>
  <c r="I86" i="32"/>
  <c r="J86" i="32" s="1"/>
  <c r="V85" i="32"/>
  <c r="U85" i="32"/>
  <c r="T85" i="32"/>
  <c r="S85" i="32"/>
  <c r="R85" i="32"/>
  <c r="Q85" i="32"/>
  <c r="P85" i="32"/>
  <c r="O85" i="32"/>
  <c r="N85" i="32"/>
  <c r="M85" i="32"/>
  <c r="L85" i="32"/>
  <c r="K85" i="32"/>
  <c r="I85" i="32"/>
  <c r="H85" i="32"/>
  <c r="G85" i="32"/>
  <c r="W83" i="32"/>
  <c r="W82" i="32" s="1"/>
  <c r="J83" i="32"/>
  <c r="X83" i="32" s="1"/>
  <c r="X82" i="32" s="1"/>
  <c r="I83" i="32"/>
  <c r="V82" i="32"/>
  <c r="U82" i="32"/>
  <c r="T82" i="32"/>
  <c r="S82" i="32"/>
  <c r="R82" i="32"/>
  <c r="Q82" i="32"/>
  <c r="P82" i="32"/>
  <c r="O82" i="32"/>
  <c r="M82" i="32"/>
  <c r="L82" i="32"/>
  <c r="K82" i="32"/>
  <c r="I82" i="32"/>
  <c r="H82" i="32"/>
  <c r="G82" i="32"/>
  <c r="W80" i="32"/>
  <c r="I80" i="32"/>
  <c r="J80" i="32" s="1"/>
  <c r="W79" i="32"/>
  <c r="V79" i="32"/>
  <c r="U79" i="32"/>
  <c r="T79" i="32"/>
  <c r="S79" i="32"/>
  <c r="R79" i="32"/>
  <c r="Q79" i="32"/>
  <c r="P79" i="32"/>
  <c r="O79" i="32"/>
  <c r="N79" i="32"/>
  <c r="M79" i="32"/>
  <c r="L79" i="32"/>
  <c r="K79" i="32"/>
  <c r="I79" i="32"/>
  <c r="H79" i="32"/>
  <c r="G79" i="32"/>
  <c r="W77" i="32"/>
  <c r="J77" i="32"/>
  <c r="X77" i="32" s="1"/>
  <c r="X76" i="32" s="1"/>
  <c r="W76" i="32"/>
  <c r="V76" i="32"/>
  <c r="U76" i="32"/>
  <c r="T76" i="32"/>
  <c r="S76" i="32"/>
  <c r="R76" i="32"/>
  <c r="Q76" i="32"/>
  <c r="P76" i="32"/>
  <c r="O76" i="32"/>
  <c r="N76" i="32"/>
  <c r="M76" i="32"/>
  <c r="L76" i="32"/>
  <c r="K76" i="32"/>
  <c r="I76" i="32"/>
  <c r="H76" i="32"/>
  <c r="G76" i="32"/>
  <c r="W74" i="32"/>
  <c r="W71" i="32" s="1"/>
  <c r="J74" i="32"/>
  <c r="J71" i="32" s="1"/>
  <c r="G74" i="32"/>
  <c r="W72" i="32"/>
  <c r="J72" i="32"/>
  <c r="X72" i="32" s="1"/>
  <c r="V71" i="32"/>
  <c r="U71" i="32"/>
  <c r="T71" i="32"/>
  <c r="S71" i="32"/>
  <c r="R71" i="32"/>
  <c r="P71" i="32"/>
  <c r="O71" i="32"/>
  <c r="L71" i="32"/>
  <c r="K71" i="32"/>
  <c r="I71" i="32"/>
  <c r="H71" i="32"/>
  <c r="G71" i="32"/>
  <c r="X69" i="32"/>
  <c r="J69" i="32"/>
  <c r="W66" i="32"/>
  <c r="W65" i="32" s="1"/>
  <c r="J66" i="32"/>
  <c r="J65" i="32" s="1"/>
  <c r="G66" i="32"/>
  <c r="G65" i="32" s="1"/>
  <c r="V65" i="32"/>
  <c r="U65" i="32"/>
  <c r="T65" i="32"/>
  <c r="S65" i="32"/>
  <c r="R65" i="32"/>
  <c r="Q65" i="32"/>
  <c r="P65" i="32"/>
  <c r="O65" i="32"/>
  <c r="N65" i="32"/>
  <c r="M65" i="32"/>
  <c r="L65" i="32"/>
  <c r="K65" i="32"/>
  <c r="I65" i="32"/>
  <c r="H65" i="32"/>
  <c r="W61" i="32"/>
  <c r="J61" i="32"/>
  <c r="X61" i="32" s="1"/>
  <c r="X60" i="32" s="1"/>
  <c r="W60" i="32"/>
  <c r="V60" i="32"/>
  <c r="U60" i="32"/>
  <c r="T60" i="32"/>
  <c r="S60" i="32"/>
  <c r="R60" i="32"/>
  <c r="Q60" i="32"/>
  <c r="P60" i="32"/>
  <c r="O60" i="32"/>
  <c r="N60" i="32"/>
  <c r="M60" i="32"/>
  <c r="L60" i="32"/>
  <c r="K60" i="32"/>
  <c r="I60" i="32"/>
  <c r="H60" i="32"/>
  <c r="G60" i="32"/>
  <c r="X58" i="32"/>
  <c r="W58" i="32"/>
  <c r="J58" i="32"/>
  <c r="J57" i="32" s="1"/>
  <c r="X57" i="32"/>
  <c r="W57" i="32"/>
  <c r="V57" i="32"/>
  <c r="U57" i="32"/>
  <c r="T57" i="32"/>
  <c r="S57" i="32"/>
  <c r="R57" i="32"/>
  <c r="Q57" i="32"/>
  <c r="P57" i="32"/>
  <c r="O57" i="32"/>
  <c r="N57" i="32"/>
  <c r="M57" i="32"/>
  <c r="L57" i="32"/>
  <c r="K57" i="32"/>
  <c r="I57" i="32"/>
  <c r="H57" i="32"/>
  <c r="G57" i="32"/>
  <c r="W55" i="32"/>
  <c r="W54" i="32" s="1"/>
  <c r="J55" i="32"/>
  <c r="X55" i="32" s="1"/>
  <c r="X54" i="32" s="1"/>
  <c r="V54" i="32"/>
  <c r="U54" i="32"/>
  <c r="T54" i="32"/>
  <c r="S54" i="32"/>
  <c r="R54" i="32"/>
  <c r="Q54" i="32"/>
  <c r="P54" i="32"/>
  <c r="O54" i="32"/>
  <c r="N54" i="32"/>
  <c r="M54" i="32"/>
  <c r="L54" i="32"/>
  <c r="K54" i="32"/>
  <c r="I54" i="32"/>
  <c r="H54" i="32"/>
  <c r="G54" i="32"/>
  <c r="W52" i="32"/>
  <c r="J52" i="32"/>
  <c r="X52" i="32" s="1"/>
  <c r="X51" i="32" s="1"/>
  <c r="W51" i="32"/>
  <c r="V51" i="32"/>
  <c r="V44" i="32" s="1"/>
  <c r="U51" i="32"/>
  <c r="T51" i="32"/>
  <c r="S51" i="32"/>
  <c r="R51" i="32"/>
  <c r="Q51" i="32"/>
  <c r="P51" i="32"/>
  <c r="O51" i="32"/>
  <c r="N51" i="32"/>
  <c r="N44" i="32" s="1"/>
  <c r="M51" i="32"/>
  <c r="L51" i="32"/>
  <c r="K51" i="32"/>
  <c r="J51" i="32"/>
  <c r="I51" i="32"/>
  <c r="H51" i="32"/>
  <c r="G51" i="32"/>
  <c r="X49" i="32"/>
  <c r="X48" i="32" s="1"/>
  <c r="W49" i="32"/>
  <c r="J49" i="32"/>
  <c r="W48" i="32"/>
  <c r="V48" i="32"/>
  <c r="U48" i="32"/>
  <c r="U44" i="32" s="1"/>
  <c r="T48" i="32"/>
  <c r="T44" i="32" s="1"/>
  <c r="S48" i="32"/>
  <c r="S44" i="32" s="1"/>
  <c r="R48" i="32"/>
  <c r="Q48" i="32"/>
  <c r="P48" i="32"/>
  <c r="O48" i="32"/>
  <c r="N48" i="32"/>
  <c r="M48" i="32"/>
  <c r="M44" i="32" s="1"/>
  <c r="L48" i="32"/>
  <c r="L44" i="32" s="1"/>
  <c r="K48" i="32"/>
  <c r="K44" i="32" s="1"/>
  <c r="J48" i="32"/>
  <c r="I48" i="32"/>
  <c r="H48" i="32"/>
  <c r="G48" i="32"/>
  <c r="W46" i="32"/>
  <c r="W45" i="32" s="1"/>
  <c r="J46" i="32"/>
  <c r="J45" i="32" s="1"/>
  <c r="V45" i="32"/>
  <c r="U45" i="32"/>
  <c r="T45" i="32"/>
  <c r="S45" i="32"/>
  <c r="R45" i="32"/>
  <c r="Q45" i="32"/>
  <c r="Q44" i="32" s="1"/>
  <c r="P45" i="32"/>
  <c r="P44" i="32" s="1"/>
  <c r="O45" i="32"/>
  <c r="O44" i="32" s="1"/>
  <c r="N45" i="32"/>
  <c r="M45" i="32"/>
  <c r="L45" i="32"/>
  <c r="K45" i="32"/>
  <c r="I45" i="32"/>
  <c r="I44" i="32" s="1"/>
  <c r="H45" i="32"/>
  <c r="H44" i="32" s="1"/>
  <c r="G45" i="32"/>
  <c r="R44" i="32"/>
  <c r="W42" i="32"/>
  <c r="J42" i="32"/>
  <c r="X42" i="32" s="1"/>
  <c r="W38" i="32"/>
  <c r="X38" i="32" s="1"/>
  <c r="X37" i="32" s="1"/>
  <c r="J38" i="32"/>
  <c r="V37" i="32"/>
  <c r="U37" i="32"/>
  <c r="T37" i="32"/>
  <c r="S37" i="32"/>
  <c r="R37" i="32"/>
  <c r="Q37" i="32"/>
  <c r="P37" i="32"/>
  <c r="O37" i="32"/>
  <c r="N37" i="32"/>
  <c r="M37" i="32"/>
  <c r="L37" i="32"/>
  <c r="K37" i="32"/>
  <c r="J37" i="32"/>
  <c r="I37" i="32"/>
  <c r="H37" i="32"/>
  <c r="G37" i="32"/>
  <c r="W35" i="32"/>
  <c r="J35" i="32"/>
  <c r="X35" i="32" s="1"/>
  <c r="X34" i="32" s="1"/>
  <c r="W34" i="32"/>
  <c r="V34" i="32"/>
  <c r="U34" i="32"/>
  <c r="T34" i="32"/>
  <c r="S34" i="32"/>
  <c r="R34" i="32"/>
  <c r="Q34" i="32"/>
  <c r="P34" i="32"/>
  <c r="O34" i="32"/>
  <c r="N34" i="32"/>
  <c r="M34" i="32"/>
  <c r="L34" i="32"/>
  <c r="K34" i="32"/>
  <c r="I34" i="32"/>
  <c r="G34" i="32"/>
  <c r="X32" i="32"/>
  <c r="W32" i="32"/>
  <c r="J32" i="32"/>
  <c r="W29" i="32"/>
  <c r="J29" i="32"/>
  <c r="X29" i="32" s="1"/>
  <c r="X28" i="32" s="1"/>
  <c r="W28" i="32"/>
  <c r="V28" i="32"/>
  <c r="U28" i="32"/>
  <c r="T28" i="32"/>
  <c r="S28" i="32"/>
  <c r="R28" i="32"/>
  <c r="Q28" i="32"/>
  <c r="P28" i="32"/>
  <c r="O28" i="32"/>
  <c r="N28" i="32"/>
  <c r="M28" i="32"/>
  <c r="L28" i="32"/>
  <c r="K28" i="32"/>
  <c r="J28" i="32"/>
  <c r="I28" i="32"/>
  <c r="H28" i="32"/>
  <c r="G28" i="32"/>
  <c r="X26" i="32"/>
  <c r="W26" i="32"/>
  <c r="J26" i="32"/>
  <c r="W22" i="32"/>
  <c r="W21" i="32" s="1"/>
  <c r="J22" i="32"/>
  <c r="V21" i="32"/>
  <c r="V9" i="32" s="1"/>
  <c r="U21" i="32"/>
  <c r="T21" i="32"/>
  <c r="S21" i="32"/>
  <c r="R21" i="32"/>
  <c r="Q21" i="32"/>
  <c r="P21" i="32"/>
  <c r="O21" i="32"/>
  <c r="N21" i="32"/>
  <c r="N9" i="32" s="1"/>
  <c r="M21" i="32"/>
  <c r="L21" i="32"/>
  <c r="K21" i="32"/>
  <c r="J21" i="32"/>
  <c r="I21" i="32"/>
  <c r="H21" i="32"/>
  <c r="G21" i="32"/>
  <c r="X17" i="32"/>
  <c r="X16" i="32" s="1"/>
  <c r="W17" i="32"/>
  <c r="J17" i="32"/>
  <c r="W16" i="32"/>
  <c r="V16" i="32"/>
  <c r="U16" i="32"/>
  <c r="U9" i="32" s="1"/>
  <c r="T16" i="32"/>
  <c r="T9" i="32" s="1"/>
  <c r="S16" i="32"/>
  <c r="S9" i="32" s="1"/>
  <c r="R16" i="32"/>
  <c r="Q16" i="32"/>
  <c r="P16" i="32"/>
  <c r="O16" i="32"/>
  <c r="N16" i="32"/>
  <c r="M16" i="32"/>
  <c r="L16" i="32"/>
  <c r="L9" i="32" s="1"/>
  <c r="K16" i="32"/>
  <c r="K9" i="32" s="1"/>
  <c r="J16" i="32"/>
  <c r="I16" i="32"/>
  <c r="H16" i="32"/>
  <c r="G16" i="32"/>
  <c r="M11" i="32"/>
  <c r="M10" i="32" s="1"/>
  <c r="M9" i="32" s="1"/>
  <c r="J11" i="32"/>
  <c r="J10" i="32" s="1"/>
  <c r="W10" i="32"/>
  <c r="V10" i="32"/>
  <c r="U10" i="32"/>
  <c r="T10" i="32"/>
  <c r="S10" i="32"/>
  <c r="R10" i="32"/>
  <c r="Q10" i="32"/>
  <c r="Q9" i="32" s="1"/>
  <c r="Q8" i="32" s="1"/>
  <c r="P10" i="32"/>
  <c r="P9" i="32" s="1"/>
  <c r="P8" i="32" s="1"/>
  <c r="O10" i="32"/>
  <c r="O9" i="32" s="1"/>
  <c r="O8" i="32" s="1"/>
  <c r="N10" i="32"/>
  <c r="L10" i="32"/>
  <c r="K10" i="32"/>
  <c r="I10" i="32"/>
  <c r="I9" i="32" s="1"/>
  <c r="I8" i="32" s="1"/>
  <c r="H10" i="32"/>
  <c r="H9" i="32" s="1"/>
  <c r="G10" i="32"/>
  <c r="G9" i="32" s="1"/>
  <c r="R9" i="32" l="1"/>
  <c r="R8" i="32" s="1"/>
  <c r="X22" i="32"/>
  <c r="X21" i="32" s="1"/>
  <c r="L8" i="32"/>
  <c r="J85" i="32"/>
  <c r="X86" i="32"/>
  <c r="X85" i="32" s="1"/>
  <c r="K8" i="32"/>
  <c r="N8" i="32"/>
  <c r="X80" i="32"/>
  <c r="X79" i="32" s="1"/>
  <c r="J79" i="32"/>
  <c r="T8" i="32"/>
  <c r="U8" i="32"/>
  <c r="G44" i="32"/>
  <c r="W44" i="32"/>
  <c r="G8" i="32"/>
  <c r="M8" i="32"/>
  <c r="H8" i="32"/>
  <c r="X89" i="32"/>
  <c r="X88" i="32"/>
  <c r="V8" i="32"/>
  <c r="S8" i="32"/>
  <c r="X71" i="32"/>
  <c r="J54" i="32"/>
  <c r="J44" i="32" s="1"/>
  <c r="J82" i="32"/>
  <c r="X66" i="32"/>
  <c r="X65" i="32" s="1"/>
  <c r="X74" i="32"/>
  <c r="X11" i="32"/>
  <c r="X10" i="32" s="1"/>
  <c r="X9" i="32" s="1"/>
  <c r="J34" i="32"/>
  <c r="J9" i="32" s="1"/>
  <c r="X46" i="32"/>
  <c r="X45" i="32" s="1"/>
  <c r="J60" i="32"/>
  <c r="W37" i="32"/>
  <c r="W9" i="32" s="1"/>
  <c r="W8" i="32" s="1"/>
  <c r="J76" i="32"/>
  <c r="J89" i="32"/>
  <c r="I9" i="31"/>
  <c r="J8" i="32" l="1"/>
  <c r="X44" i="32"/>
  <c r="X8" i="32"/>
  <c r="Q37" i="30"/>
  <c r="Q10" i="31"/>
  <c r="W22" i="30" l="1"/>
  <c r="Q21" i="30"/>
  <c r="W38" i="30"/>
  <c r="Q34" i="30"/>
  <c r="W35" i="31"/>
  <c r="Q34" i="31"/>
  <c r="W90" i="31" l="1"/>
  <c r="W88" i="31" s="1"/>
  <c r="J90" i="31"/>
  <c r="X90" i="31" s="1"/>
  <c r="W89" i="31"/>
  <c r="V89" i="31"/>
  <c r="U89" i="31"/>
  <c r="T89" i="31"/>
  <c r="S89" i="31"/>
  <c r="R89" i="31"/>
  <c r="Q89" i="31"/>
  <c r="P89" i="31"/>
  <c r="O89" i="31"/>
  <c r="N89" i="31"/>
  <c r="M89" i="31"/>
  <c r="L89" i="31"/>
  <c r="K89" i="31"/>
  <c r="J89" i="31"/>
  <c r="I89" i="31"/>
  <c r="H89" i="31"/>
  <c r="G89" i="31"/>
  <c r="V88" i="31"/>
  <c r="U88" i="31"/>
  <c r="T88" i="31"/>
  <c r="S88" i="31"/>
  <c r="R88" i="31"/>
  <c r="Q88" i="31"/>
  <c r="P88" i="31"/>
  <c r="O88" i="31"/>
  <c r="N88" i="31"/>
  <c r="M88" i="31"/>
  <c r="L88" i="31"/>
  <c r="K88" i="31"/>
  <c r="J88" i="31"/>
  <c r="I88" i="31"/>
  <c r="H88" i="31"/>
  <c r="G88" i="31"/>
  <c r="W86" i="31"/>
  <c r="J86" i="31"/>
  <c r="X86" i="31" s="1"/>
  <c r="X85" i="31" s="1"/>
  <c r="I86" i="31"/>
  <c r="W85" i="31"/>
  <c r="V85" i="31"/>
  <c r="U85" i="31"/>
  <c r="T85" i="31"/>
  <c r="S85" i="31"/>
  <c r="R85" i="31"/>
  <c r="Q85" i="31"/>
  <c r="P85" i="31"/>
  <c r="O85" i="31"/>
  <c r="N85" i="31"/>
  <c r="M85" i="31"/>
  <c r="L85" i="31"/>
  <c r="K85" i="31"/>
  <c r="J85" i="31"/>
  <c r="I85" i="31"/>
  <c r="H85" i="31"/>
  <c r="G85" i="31"/>
  <c r="X83" i="31"/>
  <c r="X82" i="31" s="1"/>
  <c r="W83" i="31"/>
  <c r="J83" i="31"/>
  <c r="J82" i="31" s="1"/>
  <c r="I83" i="31"/>
  <c r="W82" i="31"/>
  <c r="V82" i="31"/>
  <c r="U82" i="31"/>
  <c r="T82" i="31"/>
  <c r="S82" i="31"/>
  <c r="R82" i="31"/>
  <c r="Q82" i="31"/>
  <c r="P82" i="31"/>
  <c r="O82" i="31"/>
  <c r="M82" i="31"/>
  <c r="L82" i="31"/>
  <c r="K82" i="31"/>
  <c r="I82" i="31"/>
  <c r="H82" i="31"/>
  <c r="G82" i="31"/>
  <c r="W80" i="31"/>
  <c r="I80" i="31"/>
  <c r="J80" i="31" s="1"/>
  <c r="W79" i="31"/>
  <c r="V79" i="31"/>
  <c r="U79" i="31"/>
  <c r="T79" i="31"/>
  <c r="S79" i="31"/>
  <c r="R79" i="31"/>
  <c r="Q79" i="31"/>
  <c r="P79" i="31"/>
  <c r="O79" i="31"/>
  <c r="N79" i="31"/>
  <c r="M79" i="31"/>
  <c r="L79" i="31"/>
  <c r="K79" i="31"/>
  <c r="I79" i="31"/>
  <c r="H79" i="31"/>
  <c r="G79" i="31"/>
  <c r="W77" i="31"/>
  <c r="J77" i="31"/>
  <c r="X77" i="31" s="1"/>
  <c r="X76" i="31" s="1"/>
  <c r="W76" i="31"/>
  <c r="V76" i="31"/>
  <c r="U76" i="31"/>
  <c r="T76" i="31"/>
  <c r="S76" i="31"/>
  <c r="R76" i="31"/>
  <c r="Q76" i="31"/>
  <c r="P76" i="31"/>
  <c r="O76" i="31"/>
  <c r="N76" i="31"/>
  <c r="M76" i="31"/>
  <c r="L76" i="31"/>
  <c r="K76" i="31"/>
  <c r="J76" i="31"/>
  <c r="I76" i="31"/>
  <c r="H76" i="31"/>
  <c r="G76" i="31"/>
  <c r="X74" i="31"/>
  <c r="X71" i="31" s="1"/>
  <c r="W74" i="31"/>
  <c r="J74" i="31"/>
  <c r="G74" i="31"/>
  <c r="X72" i="31"/>
  <c r="W72" i="31"/>
  <c r="J72" i="31"/>
  <c r="W71" i="31"/>
  <c r="V71" i="31"/>
  <c r="U71" i="31"/>
  <c r="T71" i="31"/>
  <c r="S71" i="31"/>
  <c r="R71" i="31"/>
  <c r="P71" i="31"/>
  <c r="O71" i="31"/>
  <c r="L71" i="31"/>
  <c r="K71" i="31"/>
  <c r="J71" i="31"/>
  <c r="I71" i="31"/>
  <c r="H71" i="31"/>
  <c r="G71" i="31"/>
  <c r="J69" i="31"/>
  <c r="X69" i="31" s="1"/>
  <c r="X66" i="31"/>
  <c r="X65" i="31" s="1"/>
  <c r="W66" i="31"/>
  <c r="J66" i="31"/>
  <c r="G66" i="31"/>
  <c r="W65" i="31"/>
  <c r="V65" i="31"/>
  <c r="U65" i="31"/>
  <c r="T65" i="31"/>
  <c r="S65" i="31"/>
  <c r="R65" i="31"/>
  <c r="Q65" i="31"/>
  <c r="P65" i="31"/>
  <c r="O65" i="31"/>
  <c r="N65" i="31"/>
  <c r="M65" i="31"/>
  <c r="L65" i="31"/>
  <c r="K65" i="31"/>
  <c r="I65" i="31"/>
  <c r="H65" i="31"/>
  <c r="G65" i="31"/>
  <c r="W61" i="31"/>
  <c r="W60" i="31" s="1"/>
  <c r="J61" i="31"/>
  <c r="X61" i="31" s="1"/>
  <c r="X60" i="31" s="1"/>
  <c r="V60" i="31"/>
  <c r="U60" i="31"/>
  <c r="T60" i="31"/>
  <c r="S60" i="31"/>
  <c r="R60" i="31"/>
  <c r="Q60" i="31"/>
  <c r="P60" i="31"/>
  <c r="O60" i="31"/>
  <c r="N60" i="31"/>
  <c r="M60" i="31"/>
  <c r="L60" i="31"/>
  <c r="K60" i="31"/>
  <c r="I60" i="31"/>
  <c r="H60" i="31"/>
  <c r="G60" i="31"/>
  <c r="W58" i="31"/>
  <c r="J58" i="31"/>
  <c r="X58" i="31" s="1"/>
  <c r="X57" i="31" s="1"/>
  <c r="W57" i="31"/>
  <c r="V57" i="31"/>
  <c r="U57" i="31"/>
  <c r="T57" i="31"/>
  <c r="S57" i="31"/>
  <c r="R57" i="31"/>
  <c r="Q57" i="31"/>
  <c r="P57" i="31"/>
  <c r="O57" i="31"/>
  <c r="N57" i="31"/>
  <c r="M57" i="31"/>
  <c r="L57" i="31"/>
  <c r="K57" i="31"/>
  <c r="J57" i="31"/>
  <c r="I57" i="31"/>
  <c r="H57" i="31"/>
  <c r="G57" i="31"/>
  <c r="X55" i="31"/>
  <c r="X54" i="31" s="1"/>
  <c r="W55" i="31"/>
  <c r="J55" i="31"/>
  <c r="J54" i="31" s="1"/>
  <c r="W54" i="31"/>
  <c r="V54" i="31"/>
  <c r="U54" i="31"/>
  <c r="T54" i="31"/>
  <c r="S54" i="31"/>
  <c r="R54" i="31"/>
  <c r="Q54" i="31"/>
  <c r="P54" i="31"/>
  <c r="O54" i="31"/>
  <c r="O44" i="31" s="1"/>
  <c r="N54" i="31"/>
  <c r="M54" i="31"/>
  <c r="L54" i="31"/>
  <c r="K54" i="31"/>
  <c r="I54" i="31"/>
  <c r="H54" i="31"/>
  <c r="G54" i="31"/>
  <c r="G44" i="31" s="1"/>
  <c r="W52" i="31"/>
  <c r="W51" i="31" s="1"/>
  <c r="J52" i="31"/>
  <c r="X52" i="31" s="1"/>
  <c r="X51" i="31" s="1"/>
  <c r="V51" i="31"/>
  <c r="U51" i="31"/>
  <c r="T51" i="31"/>
  <c r="S51" i="31"/>
  <c r="R51" i="31"/>
  <c r="Q51" i="31"/>
  <c r="P51" i="31"/>
  <c r="P44" i="31" s="1"/>
  <c r="O51" i="31"/>
  <c r="N51" i="31"/>
  <c r="M51" i="31"/>
  <c r="L51" i="31"/>
  <c r="K51" i="31"/>
  <c r="I51" i="31"/>
  <c r="H51" i="31"/>
  <c r="H44" i="31" s="1"/>
  <c r="G51" i="31"/>
  <c r="W49" i="31"/>
  <c r="J49" i="31"/>
  <c r="J48" i="31" s="1"/>
  <c r="W48" i="31"/>
  <c r="V48" i="31"/>
  <c r="U48" i="31"/>
  <c r="U44" i="31" s="1"/>
  <c r="T48" i="31"/>
  <c r="S48" i="31"/>
  <c r="R48" i="31"/>
  <c r="Q48" i="31"/>
  <c r="Q44" i="31" s="1"/>
  <c r="P48" i="31"/>
  <c r="O48" i="31"/>
  <c r="N48" i="31"/>
  <c r="M48" i="31"/>
  <c r="M44" i="31" s="1"/>
  <c r="L48" i="31"/>
  <c r="K48" i="31"/>
  <c r="I48" i="31"/>
  <c r="I44" i="31" s="1"/>
  <c r="H48" i="31"/>
  <c r="G48" i="31"/>
  <c r="W46" i="31"/>
  <c r="W45" i="31" s="1"/>
  <c r="W44" i="31" s="1"/>
  <c r="J46" i="31"/>
  <c r="V45" i="31"/>
  <c r="V44" i="31" s="1"/>
  <c r="U45" i="31"/>
  <c r="T45" i="31"/>
  <c r="S45" i="31"/>
  <c r="S44" i="31" s="1"/>
  <c r="R45" i="31"/>
  <c r="R44" i="31" s="1"/>
  <c r="Q45" i="31"/>
  <c r="P45" i="31"/>
  <c r="O45" i="31"/>
  <c r="N45" i="31"/>
  <c r="N44" i="31" s="1"/>
  <c r="M45" i="31"/>
  <c r="L45" i="31"/>
  <c r="K45" i="31"/>
  <c r="K44" i="31" s="1"/>
  <c r="J45" i="31"/>
  <c r="I45" i="31"/>
  <c r="H45" i="31"/>
  <c r="G45" i="31"/>
  <c r="T44" i="31"/>
  <c r="L44" i="31"/>
  <c r="W42" i="31"/>
  <c r="W37" i="31" s="1"/>
  <c r="J42" i="31"/>
  <c r="X42" i="31" s="1"/>
  <c r="W38" i="31"/>
  <c r="J38" i="31"/>
  <c r="X38" i="31" s="1"/>
  <c r="X37" i="31" s="1"/>
  <c r="V37" i="31"/>
  <c r="U37" i="31"/>
  <c r="T37" i="31"/>
  <c r="S37" i="31"/>
  <c r="R37" i="31"/>
  <c r="Q37" i="31"/>
  <c r="P37" i="31"/>
  <c r="O37" i="31"/>
  <c r="N37" i="31"/>
  <c r="M37" i="31"/>
  <c r="L37" i="31"/>
  <c r="K37" i="31"/>
  <c r="I37" i="31"/>
  <c r="H37" i="31"/>
  <c r="G37" i="31"/>
  <c r="W34" i="31"/>
  <c r="J35" i="31"/>
  <c r="J34" i="31" s="1"/>
  <c r="V34" i="31"/>
  <c r="U34" i="31"/>
  <c r="T34" i="31"/>
  <c r="S34" i="31"/>
  <c r="R34" i="31"/>
  <c r="R9" i="31" s="1"/>
  <c r="P34" i="31"/>
  <c r="O34" i="31"/>
  <c r="N34" i="31"/>
  <c r="M34" i="31"/>
  <c r="L34" i="31"/>
  <c r="K34" i="31"/>
  <c r="I34" i="31"/>
  <c r="G34" i="31"/>
  <c r="W32" i="31"/>
  <c r="J32" i="31"/>
  <c r="X32" i="31" s="1"/>
  <c r="W29" i="31"/>
  <c r="W28" i="31" s="1"/>
  <c r="J29" i="31"/>
  <c r="X29" i="31" s="1"/>
  <c r="X28" i="31" s="1"/>
  <c r="V28" i="31"/>
  <c r="U28" i="31"/>
  <c r="T28" i="31"/>
  <c r="S28" i="31"/>
  <c r="R28" i="31"/>
  <c r="Q28" i="31"/>
  <c r="P28" i="31"/>
  <c r="O28" i="31"/>
  <c r="N28" i="31"/>
  <c r="M28" i="31"/>
  <c r="L28" i="31"/>
  <c r="K28" i="31"/>
  <c r="I28" i="31"/>
  <c r="H28" i="31"/>
  <c r="G28" i="31"/>
  <c r="W26" i="31"/>
  <c r="J26" i="31"/>
  <c r="X26" i="31" s="1"/>
  <c r="W22" i="31"/>
  <c r="W21" i="31" s="1"/>
  <c r="J22" i="31"/>
  <c r="X22" i="31" s="1"/>
  <c r="X21" i="31" s="1"/>
  <c r="V21" i="31"/>
  <c r="U21" i="31"/>
  <c r="T21" i="31"/>
  <c r="S21" i="31"/>
  <c r="R21" i="31"/>
  <c r="Q21" i="31"/>
  <c r="P21" i="31"/>
  <c r="P9" i="31" s="1"/>
  <c r="O21" i="31"/>
  <c r="N21" i="31"/>
  <c r="M21" i="31"/>
  <c r="L21" i="31"/>
  <c r="K21" i="31"/>
  <c r="I21" i="31"/>
  <c r="H21" i="31"/>
  <c r="H9" i="31" s="1"/>
  <c r="G21" i="31"/>
  <c r="W17" i="31"/>
  <c r="W16" i="31" s="1"/>
  <c r="J17" i="31"/>
  <c r="J16" i="31" s="1"/>
  <c r="V16" i="31"/>
  <c r="U16" i="31"/>
  <c r="T16" i="31"/>
  <c r="S16" i="31"/>
  <c r="R16" i="31"/>
  <c r="Q16" i="31"/>
  <c r="P16" i="31"/>
  <c r="O16" i="31"/>
  <c r="N16" i="31"/>
  <c r="M16" i="31"/>
  <c r="L16" i="31"/>
  <c r="K16" i="31"/>
  <c r="I16" i="31"/>
  <c r="H16" i="31"/>
  <c r="G16" i="31"/>
  <c r="W10" i="31"/>
  <c r="M11" i="31"/>
  <c r="J11" i="31"/>
  <c r="J10" i="31" s="1"/>
  <c r="V10" i="31"/>
  <c r="U10" i="31"/>
  <c r="T10" i="31"/>
  <c r="T9" i="31" s="1"/>
  <c r="T8" i="31" s="1"/>
  <c r="S10" i="31"/>
  <c r="S9" i="31" s="1"/>
  <c r="R10" i="31"/>
  <c r="P10" i="31"/>
  <c r="O10" i="31"/>
  <c r="O9" i="31" s="1"/>
  <c r="O8" i="31" s="1"/>
  <c r="N10" i="31"/>
  <c r="M10" i="31"/>
  <c r="L10" i="31"/>
  <c r="L9" i="31" s="1"/>
  <c r="L8" i="31" s="1"/>
  <c r="K10" i="31"/>
  <c r="K9" i="31" s="1"/>
  <c r="I10" i="31"/>
  <c r="H10" i="31"/>
  <c r="G10" i="31"/>
  <c r="G9" i="31" s="1"/>
  <c r="G8" i="31" s="1"/>
  <c r="V9" i="31"/>
  <c r="U9" i="31"/>
  <c r="N9" i="31"/>
  <c r="N8" i="31" s="1"/>
  <c r="M9" i="31"/>
  <c r="W35" i="30"/>
  <c r="I8" i="31" l="1"/>
  <c r="Q9" i="31"/>
  <c r="Q8" i="31" s="1"/>
  <c r="V8" i="31"/>
  <c r="X80" i="31"/>
  <c r="X79" i="31" s="1"/>
  <c r="J79" i="31"/>
  <c r="R8" i="31"/>
  <c r="K8" i="31"/>
  <c r="S8" i="31"/>
  <c r="P8" i="31"/>
  <c r="M8" i="31"/>
  <c r="H8" i="31"/>
  <c r="U8" i="31"/>
  <c r="X89" i="31"/>
  <c r="X88" i="31"/>
  <c r="W9" i="31"/>
  <c r="W8" i="31" s="1"/>
  <c r="X17" i="31"/>
  <c r="X16" i="31" s="1"/>
  <c r="J37" i="31"/>
  <c r="X49" i="31"/>
  <c r="X48" i="31" s="1"/>
  <c r="J65" i="31"/>
  <c r="J60" i="31"/>
  <c r="J21" i="31"/>
  <c r="J9" i="31" s="1"/>
  <c r="J8" i="31" s="1"/>
  <c r="J28" i="31"/>
  <c r="X35" i="31"/>
  <c r="X34" i="31" s="1"/>
  <c r="J51" i="31"/>
  <c r="J44" i="31" s="1"/>
  <c r="X11" i="31"/>
  <c r="X10" i="31" s="1"/>
  <c r="X46" i="31"/>
  <c r="X45" i="31" s="1"/>
  <c r="X44" i="31" s="1"/>
  <c r="W90" i="30"/>
  <c r="X90" i="30" s="1"/>
  <c r="J90" i="30"/>
  <c r="V89" i="30"/>
  <c r="U89" i="30"/>
  <c r="T89" i="30"/>
  <c r="S89" i="30"/>
  <c r="R89" i="30"/>
  <c r="Q89" i="30"/>
  <c r="P89" i="30"/>
  <c r="O89" i="30"/>
  <c r="N89" i="30"/>
  <c r="M89" i="30"/>
  <c r="L89" i="30"/>
  <c r="K89" i="30"/>
  <c r="J89" i="30"/>
  <c r="I89" i="30"/>
  <c r="H89" i="30"/>
  <c r="G89" i="30"/>
  <c r="V88" i="30"/>
  <c r="U88" i="30"/>
  <c r="T88" i="30"/>
  <c r="S88" i="30"/>
  <c r="R88" i="30"/>
  <c r="Q88" i="30"/>
  <c r="P88" i="30"/>
  <c r="O88" i="30"/>
  <c r="N88" i="30"/>
  <c r="M88" i="30"/>
  <c r="L88" i="30"/>
  <c r="K88" i="30"/>
  <c r="J88" i="30"/>
  <c r="I88" i="30"/>
  <c r="H88" i="30"/>
  <c r="G88" i="30"/>
  <c r="W86" i="30"/>
  <c r="W85" i="30" s="1"/>
  <c r="J86" i="30"/>
  <c r="X86" i="30" s="1"/>
  <c r="X85" i="30" s="1"/>
  <c r="I86" i="30"/>
  <c r="V85" i="30"/>
  <c r="U85" i="30"/>
  <c r="T85" i="30"/>
  <c r="S85" i="30"/>
  <c r="R85" i="30"/>
  <c r="Q85" i="30"/>
  <c r="P85" i="30"/>
  <c r="O85" i="30"/>
  <c r="N85" i="30"/>
  <c r="M85" i="30"/>
  <c r="L85" i="30"/>
  <c r="K85" i="30"/>
  <c r="I85" i="30"/>
  <c r="H85" i="30"/>
  <c r="G85" i="30"/>
  <c r="W83" i="30"/>
  <c r="I83" i="30"/>
  <c r="J83" i="30" s="1"/>
  <c r="W82" i="30"/>
  <c r="V82" i="30"/>
  <c r="U82" i="30"/>
  <c r="T82" i="30"/>
  <c r="S82" i="30"/>
  <c r="R82" i="30"/>
  <c r="Q82" i="30"/>
  <c r="P82" i="30"/>
  <c r="O82" i="30"/>
  <c r="M82" i="30"/>
  <c r="L82" i="30"/>
  <c r="K82" i="30"/>
  <c r="H82" i="30"/>
  <c r="G82" i="30"/>
  <c r="W80" i="30"/>
  <c r="W79" i="30" s="1"/>
  <c r="I80" i="30"/>
  <c r="J80" i="30" s="1"/>
  <c r="V79" i="30"/>
  <c r="U79" i="30"/>
  <c r="T79" i="30"/>
  <c r="S79" i="30"/>
  <c r="R79" i="30"/>
  <c r="Q79" i="30"/>
  <c r="P79" i="30"/>
  <c r="O79" i="30"/>
  <c r="N79" i="30"/>
  <c r="M79" i="30"/>
  <c r="L79" i="30"/>
  <c r="K79" i="30"/>
  <c r="I79" i="30"/>
  <c r="H79" i="30"/>
  <c r="G79" i="30"/>
  <c r="W77" i="30"/>
  <c r="W76" i="30" s="1"/>
  <c r="J77" i="30"/>
  <c r="V76" i="30"/>
  <c r="U76" i="30"/>
  <c r="T76" i="30"/>
  <c r="S76" i="30"/>
  <c r="R76" i="30"/>
  <c r="Q76" i="30"/>
  <c r="P76" i="30"/>
  <c r="O76" i="30"/>
  <c r="N76" i="30"/>
  <c r="M76" i="30"/>
  <c r="L76" i="30"/>
  <c r="K76" i="30"/>
  <c r="J76" i="30"/>
  <c r="I76" i="30"/>
  <c r="H76" i="30"/>
  <c r="G76" i="30"/>
  <c r="W74" i="30"/>
  <c r="G74" i="30"/>
  <c r="J74" i="30" s="1"/>
  <c r="X74" i="30" s="1"/>
  <c r="W72" i="30"/>
  <c r="J72" i="30"/>
  <c r="X72" i="30" s="1"/>
  <c r="W71" i="30"/>
  <c r="V71" i="30"/>
  <c r="U71" i="30"/>
  <c r="T71" i="30"/>
  <c r="S71" i="30"/>
  <c r="R71" i="30"/>
  <c r="P71" i="30"/>
  <c r="O71" i="30"/>
  <c r="L71" i="30"/>
  <c r="K71" i="30"/>
  <c r="I71" i="30"/>
  <c r="H71" i="30"/>
  <c r="G71" i="30"/>
  <c r="X69" i="30"/>
  <c r="J69" i="30"/>
  <c r="W66" i="30"/>
  <c r="G66" i="30"/>
  <c r="J66" i="30" s="1"/>
  <c r="W65" i="30"/>
  <c r="V65" i="30"/>
  <c r="U65" i="30"/>
  <c r="T65" i="30"/>
  <c r="S65" i="30"/>
  <c r="R65" i="30"/>
  <c r="Q65" i="30"/>
  <c r="P65" i="30"/>
  <c r="O65" i="30"/>
  <c r="N65" i="30"/>
  <c r="M65" i="30"/>
  <c r="L65" i="30"/>
  <c r="K65" i="30"/>
  <c r="I65" i="30"/>
  <c r="H65" i="30"/>
  <c r="G65" i="30"/>
  <c r="W61" i="30"/>
  <c r="W60" i="30" s="1"/>
  <c r="J61" i="30"/>
  <c r="J60" i="30" s="1"/>
  <c r="V60" i="30"/>
  <c r="U60" i="30"/>
  <c r="T60" i="30"/>
  <c r="S60" i="30"/>
  <c r="R60" i="30"/>
  <c r="Q60" i="30"/>
  <c r="P60" i="30"/>
  <c r="O60" i="30"/>
  <c r="N60" i="30"/>
  <c r="M60" i="30"/>
  <c r="L60" i="30"/>
  <c r="K60" i="30"/>
  <c r="I60" i="30"/>
  <c r="H60" i="30"/>
  <c r="G60" i="30"/>
  <c r="W58" i="30"/>
  <c r="W57" i="30" s="1"/>
  <c r="J58" i="30"/>
  <c r="X58" i="30" s="1"/>
  <c r="X57" i="30" s="1"/>
  <c r="V57" i="30"/>
  <c r="U57" i="30"/>
  <c r="T57" i="30"/>
  <c r="S57" i="30"/>
  <c r="R57" i="30"/>
  <c r="Q57" i="30"/>
  <c r="P57" i="30"/>
  <c r="O57" i="30"/>
  <c r="N57" i="30"/>
  <c r="M57" i="30"/>
  <c r="L57" i="30"/>
  <c r="K57" i="30"/>
  <c r="J57" i="30"/>
  <c r="I57" i="30"/>
  <c r="H57" i="30"/>
  <c r="G57" i="30"/>
  <c r="X55" i="30"/>
  <c r="X54" i="30" s="1"/>
  <c r="W55" i="30"/>
  <c r="J55" i="30"/>
  <c r="J54" i="30" s="1"/>
  <c r="W54" i="30"/>
  <c r="V54" i="30"/>
  <c r="U54" i="30"/>
  <c r="T54" i="30"/>
  <c r="S54" i="30"/>
  <c r="R54" i="30"/>
  <c r="Q54" i="30"/>
  <c r="P54" i="30"/>
  <c r="O54" i="30"/>
  <c r="N54" i="30"/>
  <c r="M54" i="30"/>
  <c r="L54" i="30"/>
  <c r="K54" i="30"/>
  <c r="I54" i="30"/>
  <c r="H54" i="30"/>
  <c r="G54" i="30"/>
  <c r="W52" i="30"/>
  <c r="X52" i="30" s="1"/>
  <c r="X51" i="30" s="1"/>
  <c r="J52" i="30"/>
  <c r="V51" i="30"/>
  <c r="U51" i="30"/>
  <c r="T51" i="30"/>
  <c r="S51" i="30"/>
  <c r="R51" i="30"/>
  <c r="Q51" i="30"/>
  <c r="P51" i="30"/>
  <c r="P44" i="30" s="1"/>
  <c r="O51" i="30"/>
  <c r="N51" i="30"/>
  <c r="M51" i="30"/>
  <c r="L51" i="30"/>
  <c r="K51" i="30"/>
  <c r="J51" i="30"/>
  <c r="I51" i="30"/>
  <c r="H51" i="30"/>
  <c r="H44" i="30" s="1"/>
  <c r="G51" i="30"/>
  <c r="W49" i="30"/>
  <c r="J49" i="30"/>
  <c r="J48" i="30" s="1"/>
  <c r="W48" i="30"/>
  <c r="V48" i="30"/>
  <c r="U48" i="30"/>
  <c r="T48" i="30"/>
  <c r="S48" i="30"/>
  <c r="R48" i="30"/>
  <c r="Q48" i="30"/>
  <c r="Q44" i="30" s="1"/>
  <c r="P48" i="30"/>
  <c r="O48" i="30"/>
  <c r="O44" i="30" s="1"/>
  <c r="N48" i="30"/>
  <c r="M48" i="30"/>
  <c r="L48" i="30"/>
  <c r="K48" i="30"/>
  <c r="I48" i="30"/>
  <c r="H48" i="30"/>
  <c r="G48" i="30"/>
  <c r="G44" i="30" s="1"/>
  <c r="W46" i="30"/>
  <c r="X46" i="30" s="1"/>
  <c r="X45" i="30" s="1"/>
  <c r="J46" i="30"/>
  <c r="V45" i="30"/>
  <c r="U45" i="30"/>
  <c r="U44" i="30" s="1"/>
  <c r="T45" i="30"/>
  <c r="T44" i="30" s="1"/>
  <c r="S45" i="30"/>
  <c r="S44" i="30" s="1"/>
  <c r="R45" i="30"/>
  <c r="R44" i="30" s="1"/>
  <c r="Q45" i="30"/>
  <c r="P45" i="30"/>
  <c r="O45" i="30"/>
  <c r="N45" i="30"/>
  <c r="M45" i="30"/>
  <c r="M44" i="30" s="1"/>
  <c r="L45" i="30"/>
  <c r="L44" i="30" s="1"/>
  <c r="K45" i="30"/>
  <c r="K44" i="30" s="1"/>
  <c r="J45" i="30"/>
  <c r="I45" i="30"/>
  <c r="H45" i="30"/>
  <c r="G45" i="30"/>
  <c r="V44" i="30"/>
  <c r="N44" i="30"/>
  <c r="W42" i="30"/>
  <c r="X42" i="30" s="1"/>
  <c r="J42" i="30"/>
  <c r="J38" i="30"/>
  <c r="X38" i="30" s="1"/>
  <c r="W37" i="30"/>
  <c r="V37" i="30"/>
  <c r="U37" i="30"/>
  <c r="T37" i="30"/>
  <c r="S37" i="30"/>
  <c r="R37" i="30"/>
  <c r="P37" i="30"/>
  <c r="O37" i="30"/>
  <c r="N37" i="30"/>
  <c r="M37" i="30"/>
  <c r="L37" i="30"/>
  <c r="K37" i="30"/>
  <c r="I37" i="30"/>
  <c r="H37" i="30"/>
  <c r="G37" i="30"/>
  <c r="W34" i="30"/>
  <c r="J35" i="30"/>
  <c r="J34" i="30" s="1"/>
  <c r="V34" i="30"/>
  <c r="U34" i="30"/>
  <c r="T34" i="30"/>
  <c r="S34" i="30"/>
  <c r="R34" i="30"/>
  <c r="P34" i="30"/>
  <c r="O34" i="30"/>
  <c r="N34" i="30"/>
  <c r="M34" i="30"/>
  <c r="L34" i="30"/>
  <c r="K34" i="30"/>
  <c r="I34" i="30"/>
  <c r="I9" i="30" s="1"/>
  <c r="G34" i="30"/>
  <c r="W32" i="30"/>
  <c r="J32" i="30"/>
  <c r="X32" i="30" s="1"/>
  <c r="W29" i="30"/>
  <c r="X29" i="30" s="1"/>
  <c r="J29" i="30"/>
  <c r="V28" i="30"/>
  <c r="U28" i="30"/>
  <c r="T28" i="30"/>
  <c r="S28" i="30"/>
  <c r="R28" i="30"/>
  <c r="Q28" i="30"/>
  <c r="P28" i="30"/>
  <c r="O28" i="30"/>
  <c r="N28" i="30"/>
  <c r="M28" i="30"/>
  <c r="L28" i="30"/>
  <c r="K28" i="30"/>
  <c r="J28" i="30"/>
  <c r="I28" i="30"/>
  <c r="H28" i="30"/>
  <c r="G28" i="30"/>
  <c r="W26" i="30"/>
  <c r="J26" i="30"/>
  <c r="X26" i="30" s="1"/>
  <c r="X22" i="30"/>
  <c r="X21" i="30" s="1"/>
  <c r="J22" i="30"/>
  <c r="V21" i="30"/>
  <c r="U21" i="30"/>
  <c r="T21" i="30"/>
  <c r="S21" i="30"/>
  <c r="R21" i="30"/>
  <c r="R9" i="30" s="1"/>
  <c r="R8" i="30" s="1"/>
  <c r="P21" i="30"/>
  <c r="P9" i="30" s="1"/>
  <c r="P8" i="30" s="1"/>
  <c r="O21" i="30"/>
  <c r="N21" i="30"/>
  <c r="M21" i="30"/>
  <c r="L21" i="30"/>
  <c r="K21" i="30"/>
  <c r="J21" i="30"/>
  <c r="I21" i="30"/>
  <c r="H21" i="30"/>
  <c r="H9" i="30" s="1"/>
  <c r="H8" i="30" s="1"/>
  <c r="G21" i="30"/>
  <c r="W17" i="30"/>
  <c r="J17" i="30"/>
  <c r="J16" i="30" s="1"/>
  <c r="W16" i="30"/>
  <c r="V16" i="30"/>
  <c r="U16" i="30"/>
  <c r="T16" i="30"/>
  <c r="S16" i="30"/>
  <c r="R16" i="30"/>
  <c r="Q16" i="30"/>
  <c r="P16" i="30"/>
  <c r="O16" i="30"/>
  <c r="N16" i="30"/>
  <c r="M16" i="30"/>
  <c r="L16" i="30"/>
  <c r="K16" i="30"/>
  <c r="I16" i="30"/>
  <c r="H16" i="30"/>
  <c r="G16" i="30"/>
  <c r="W11" i="30"/>
  <c r="X11" i="30" s="1"/>
  <c r="X10" i="30" s="1"/>
  <c r="M11" i="30"/>
  <c r="J11" i="30"/>
  <c r="J10" i="30" s="1"/>
  <c r="V10" i="30"/>
  <c r="V9" i="30" s="1"/>
  <c r="V8" i="30" s="1"/>
  <c r="U10" i="30"/>
  <c r="U9" i="30" s="1"/>
  <c r="U8" i="30" s="1"/>
  <c r="T10" i="30"/>
  <c r="T9" i="30" s="1"/>
  <c r="T8" i="30" s="1"/>
  <c r="S10" i="30"/>
  <c r="S9" i="30" s="1"/>
  <c r="S8" i="30" s="1"/>
  <c r="R10" i="30"/>
  <c r="Q10" i="30"/>
  <c r="P10" i="30"/>
  <c r="O10" i="30"/>
  <c r="N10" i="30"/>
  <c r="N9" i="30" s="1"/>
  <c r="N8" i="30" s="1"/>
  <c r="M10" i="30"/>
  <c r="M9" i="30" s="1"/>
  <c r="M8" i="30" s="1"/>
  <c r="L10" i="30"/>
  <c r="L9" i="30" s="1"/>
  <c r="L8" i="30" s="1"/>
  <c r="K10" i="30"/>
  <c r="K9" i="30" s="1"/>
  <c r="K8" i="30" s="1"/>
  <c r="I10" i="30"/>
  <c r="H10" i="30"/>
  <c r="G10" i="30"/>
  <c r="O9" i="30"/>
  <c r="G9" i="30"/>
  <c r="G8" i="30" s="1"/>
  <c r="X9" i="31" l="1"/>
  <c r="X8" i="31" s="1"/>
  <c r="X61" i="30"/>
  <c r="X60" i="30" s="1"/>
  <c r="X37" i="30"/>
  <c r="X35" i="30"/>
  <c r="X34" i="30" s="1"/>
  <c r="Q9" i="30"/>
  <c r="Q8" i="30" s="1"/>
  <c r="O8" i="30"/>
  <c r="J9" i="30"/>
  <c r="X80" i="30"/>
  <c r="X79" i="30" s="1"/>
  <c r="J79" i="30"/>
  <c r="X83" i="30"/>
  <c r="X82" i="30" s="1"/>
  <c r="J82" i="30"/>
  <c r="X28" i="30"/>
  <c r="X66" i="30"/>
  <c r="X65" i="30" s="1"/>
  <c r="J65" i="30"/>
  <c r="J44" i="30" s="1"/>
  <c r="X71" i="30"/>
  <c r="X44" i="30" s="1"/>
  <c r="X89" i="30"/>
  <c r="X88" i="30"/>
  <c r="W10" i="30"/>
  <c r="J85" i="30"/>
  <c r="W45" i="30"/>
  <c r="X77" i="30"/>
  <c r="X76" i="30" s="1"/>
  <c r="X17" i="30"/>
  <c r="X16" i="30" s="1"/>
  <c r="X9" i="30" s="1"/>
  <c r="J37" i="30"/>
  <c r="X49" i="30"/>
  <c r="X48" i="30" s="1"/>
  <c r="J71" i="30"/>
  <c r="I82" i="30"/>
  <c r="I44" i="30" s="1"/>
  <c r="I8" i="30" s="1"/>
  <c r="W21" i="30"/>
  <c r="W28" i="30"/>
  <c r="W51" i="30"/>
  <c r="W88" i="30"/>
  <c r="W89" i="30"/>
  <c r="W90" i="29"/>
  <c r="W89" i="29" s="1"/>
  <c r="J90" i="29"/>
  <c r="V89" i="29"/>
  <c r="U89" i="29"/>
  <c r="T89" i="29"/>
  <c r="S89" i="29"/>
  <c r="R89" i="29"/>
  <c r="Q89" i="29"/>
  <c r="P89" i="29"/>
  <c r="O89" i="29"/>
  <c r="N89" i="29"/>
  <c r="M89" i="29"/>
  <c r="L89" i="29"/>
  <c r="K89" i="29"/>
  <c r="J89" i="29"/>
  <c r="I89" i="29"/>
  <c r="H89" i="29"/>
  <c r="G89" i="29"/>
  <c r="W88" i="29"/>
  <c r="V88" i="29"/>
  <c r="U88" i="29"/>
  <c r="T88" i="29"/>
  <c r="S88" i="29"/>
  <c r="R88" i="29"/>
  <c r="Q88" i="29"/>
  <c r="P88" i="29"/>
  <c r="O88" i="29"/>
  <c r="N88" i="29"/>
  <c r="M88" i="29"/>
  <c r="L88" i="29"/>
  <c r="K88" i="29"/>
  <c r="I88" i="29"/>
  <c r="H88" i="29"/>
  <c r="G88" i="29"/>
  <c r="X86" i="29"/>
  <c r="X85" i="29" s="1"/>
  <c r="W86" i="29"/>
  <c r="W85" i="29" s="1"/>
  <c r="J86" i="29"/>
  <c r="I86" i="29"/>
  <c r="V85" i="29"/>
  <c r="U85" i="29"/>
  <c r="T85" i="29"/>
  <c r="S85" i="29"/>
  <c r="R85" i="29"/>
  <c r="Q85" i="29"/>
  <c r="P85" i="29"/>
  <c r="O85" i="29"/>
  <c r="N85" i="29"/>
  <c r="M85" i="29"/>
  <c r="L85" i="29"/>
  <c r="K85" i="29"/>
  <c r="J85" i="29"/>
  <c r="I85" i="29"/>
  <c r="H85" i="29"/>
  <c r="G85" i="29"/>
  <c r="W83" i="29"/>
  <c r="W82" i="29" s="1"/>
  <c r="J83" i="29"/>
  <c r="X83" i="29" s="1"/>
  <c r="X82" i="29" s="1"/>
  <c r="I83" i="29"/>
  <c r="V82" i="29"/>
  <c r="U82" i="29"/>
  <c r="T82" i="29"/>
  <c r="S82" i="29"/>
  <c r="R82" i="29"/>
  <c r="Q82" i="29"/>
  <c r="P82" i="29"/>
  <c r="O82" i="29"/>
  <c r="M82" i="29"/>
  <c r="L82" i="29"/>
  <c r="K82" i="29"/>
  <c r="I82" i="29"/>
  <c r="H82" i="29"/>
  <c r="G82" i="29"/>
  <c r="W80" i="29"/>
  <c r="I80" i="29"/>
  <c r="J80" i="29" s="1"/>
  <c r="W79" i="29"/>
  <c r="V79" i="29"/>
  <c r="U79" i="29"/>
  <c r="T79" i="29"/>
  <c r="S79" i="29"/>
  <c r="R79" i="29"/>
  <c r="Q79" i="29"/>
  <c r="P79" i="29"/>
  <c r="O79" i="29"/>
  <c r="N79" i="29"/>
  <c r="M79" i="29"/>
  <c r="L79" i="29"/>
  <c r="K79" i="29"/>
  <c r="I79" i="29"/>
  <c r="H79" i="29"/>
  <c r="G79" i="29"/>
  <c r="W77" i="29"/>
  <c r="W76" i="29" s="1"/>
  <c r="J77" i="29"/>
  <c r="X77" i="29" s="1"/>
  <c r="X76" i="29" s="1"/>
  <c r="V76" i="29"/>
  <c r="U76" i="29"/>
  <c r="T76" i="29"/>
  <c r="S76" i="29"/>
  <c r="R76" i="29"/>
  <c r="Q76" i="29"/>
  <c r="P76" i="29"/>
  <c r="O76" i="29"/>
  <c r="N76" i="29"/>
  <c r="M76" i="29"/>
  <c r="L76" i="29"/>
  <c r="K76" i="29"/>
  <c r="J76" i="29"/>
  <c r="I76" i="29"/>
  <c r="H76" i="29"/>
  <c r="G76" i="29"/>
  <c r="W74" i="29"/>
  <c r="W71" i="29" s="1"/>
  <c r="J74" i="29"/>
  <c r="X74" i="29" s="1"/>
  <c r="G74" i="29"/>
  <c r="X72" i="29"/>
  <c r="X71" i="29" s="1"/>
  <c r="W72" i="29"/>
  <c r="J72" i="29"/>
  <c r="V71" i="29"/>
  <c r="U71" i="29"/>
  <c r="T71" i="29"/>
  <c r="S71" i="29"/>
  <c r="R71" i="29"/>
  <c r="P71" i="29"/>
  <c r="O71" i="29"/>
  <c r="L71" i="29"/>
  <c r="K71" i="29"/>
  <c r="I71" i="29"/>
  <c r="H71" i="29"/>
  <c r="G71" i="29"/>
  <c r="J69" i="29"/>
  <c r="X69" i="29" s="1"/>
  <c r="W66" i="29"/>
  <c r="W65" i="29" s="1"/>
  <c r="J66" i="29"/>
  <c r="X66" i="29" s="1"/>
  <c r="X65" i="29" s="1"/>
  <c r="G66" i="29"/>
  <c r="V65" i="29"/>
  <c r="U65" i="29"/>
  <c r="T65" i="29"/>
  <c r="S65" i="29"/>
  <c r="R65" i="29"/>
  <c r="Q65" i="29"/>
  <c r="P65" i="29"/>
  <c r="O65" i="29"/>
  <c r="N65" i="29"/>
  <c r="M65" i="29"/>
  <c r="L65" i="29"/>
  <c r="K65" i="29"/>
  <c r="I65" i="29"/>
  <c r="H65" i="29"/>
  <c r="G65" i="29"/>
  <c r="W61" i="29"/>
  <c r="J61" i="29"/>
  <c r="X61" i="29" s="1"/>
  <c r="X60" i="29" s="1"/>
  <c r="W60" i="29"/>
  <c r="V60" i="29"/>
  <c r="U60" i="29"/>
  <c r="T60" i="29"/>
  <c r="S60" i="29"/>
  <c r="R60" i="29"/>
  <c r="Q60" i="29"/>
  <c r="P60" i="29"/>
  <c r="O60" i="29"/>
  <c r="N60" i="29"/>
  <c r="M60" i="29"/>
  <c r="L60" i="29"/>
  <c r="K60" i="29"/>
  <c r="I60" i="29"/>
  <c r="H60" i="29"/>
  <c r="G60" i="29"/>
  <c r="W58" i="29"/>
  <c r="W57" i="29" s="1"/>
  <c r="J58" i="29"/>
  <c r="X58" i="29" s="1"/>
  <c r="X57" i="29" s="1"/>
  <c r="V57" i="29"/>
  <c r="U57" i="29"/>
  <c r="T57" i="29"/>
  <c r="S57" i="29"/>
  <c r="R57" i="29"/>
  <c r="Q57" i="29"/>
  <c r="P57" i="29"/>
  <c r="O57" i="29"/>
  <c r="N57" i="29"/>
  <c r="M57" i="29"/>
  <c r="L57" i="29"/>
  <c r="K57" i="29"/>
  <c r="J57" i="29"/>
  <c r="I57" i="29"/>
  <c r="H57" i="29"/>
  <c r="G57" i="29"/>
  <c r="W55" i="29"/>
  <c r="W54" i="29" s="1"/>
  <c r="J55" i="29"/>
  <c r="X55" i="29" s="1"/>
  <c r="X54" i="29" s="1"/>
  <c r="V54" i="29"/>
  <c r="U54" i="29"/>
  <c r="T54" i="29"/>
  <c r="S54" i="29"/>
  <c r="R54" i="29"/>
  <c r="Q54" i="29"/>
  <c r="P54" i="29"/>
  <c r="O54" i="29"/>
  <c r="N54" i="29"/>
  <c r="M54" i="29"/>
  <c r="L54" i="29"/>
  <c r="K54" i="29"/>
  <c r="I54" i="29"/>
  <c r="H54" i="29"/>
  <c r="G54" i="29"/>
  <c r="W52" i="29"/>
  <c r="J52" i="29"/>
  <c r="X52" i="29" s="1"/>
  <c r="X51" i="29" s="1"/>
  <c r="W51" i="29"/>
  <c r="V51" i="29"/>
  <c r="U51" i="29"/>
  <c r="T51" i="29"/>
  <c r="S51" i="29"/>
  <c r="R51" i="29"/>
  <c r="Q51" i="29"/>
  <c r="P51" i="29"/>
  <c r="O51" i="29"/>
  <c r="O44" i="29" s="1"/>
  <c r="N51" i="29"/>
  <c r="M51" i="29"/>
  <c r="L51" i="29"/>
  <c r="K51" i="29"/>
  <c r="I51" i="29"/>
  <c r="H51" i="29"/>
  <c r="G51" i="29"/>
  <c r="G44" i="29" s="1"/>
  <c r="X49" i="29"/>
  <c r="X48" i="29" s="1"/>
  <c r="W49" i="29"/>
  <c r="W48" i="29" s="1"/>
  <c r="J49" i="29"/>
  <c r="J48" i="29" s="1"/>
  <c r="V48" i="29"/>
  <c r="U48" i="29"/>
  <c r="U44" i="29" s="1"/>
  <c r="T48" i="29"/>
  <c r="T44" i="29" s="1"/>
  <c r="S48" i="29"/>
  <c r="S44" i="29" s="1"/>
  <c r="R48" i="29"/>
  <c r="Q48" i="29"/>
  <c r="P48" i="29"/>
  <c r="O48" i="29"/>
  <c r="N48" i="29"/>
  <c r="M48" i="29"/>
  <c r="M44" i="29" s="1"/>
  <c r="L48" i="29"/>
  <c r="L44" i="29" s="1"/>
  <c r="K48" i="29"/>
  <c r="K44" i="29" s="1"/>
  <c r="I48" i="29"/>
  <c r="H48" i="29"/>
  <c r="G48" i="29"/>
  <c r="W46" i="29"/>
  <c r="W45" i="29" s="1"/>
  <c r="J46" i="29"/>
  <c r="J45" i="29" s="1"/>
  <c r="V45" i="29"/>
  <c r="V44" i="29" s="1"/>
  <c r="U45" i="29"/>
  <c r="T45" i="29"/>
  <c r="S45" i="29"/>
  <c r="R45" i="29"/>
  <c r="Q45" i="29"/>
  <c r="P45" i="29"/>
  <c r="P44" i="29" s="1"/>
  <c r="O45" i="29"/>
  <c r="N45" i="29"/>
  <c r="N44" i="29" s="1"/>
  <c r="M45" i="29"/>
  <c r="L45" i="29"/>
  <c r="K45" i="29"/>
  <c r="I45" i="29"/>
  <c r="I44" i="29" s="1"/>
  <c r="H45" i="29"/>
  <c r="H44" i="29" s="1"/>
  <c r="G45" i="29"/>
  <c r="R44" i="29"/>
  <c r="W42" i="29"/>
  <c r="J42" i="29"/>
  <c r="X42" i="29" s="1"/>
  <c r="W38" i="29"/>
  <c r="W37" i="29" s="1"/>
  <c r="J38" i="29"/>
  <c r="V37" i="29"/>
  <c r="U37" i="29"/>
  <c r="T37" i="29"/>
  <c r="S37" i="29"/>
  <c r="R37" i="29"/>
  <c r="Q37" i="29"/>
  <c r="P37" i="29"/>
  <c r="O37" i="29"/>
  <c r="N37" i="29"/>
  <c r="M37" i="29"/>
  <c r="L37" i="29"/>
  <c r="K37" i="29"/>
  <c r="J37" i="29"/>
  <c r="I37" i="29"/>
  <c r="H37" i="29"/>
  <c r="G37" i="29"/>
  <c r="W35" i="29"/>
  <c r="J35" i="29"/>
  <c r="X35" i="29" s="1"/>
  <c r="X34" i="29" s="1"/>
  <c r="W34" i="29"/>
  <c r="V34" i="29"/>
  <c r="U34" i="29"/>
  <c r="U9" i="29" s="1"/>
  <c r="U8" i="29" s="1"/>
  <c r="T34" i="29"/>
  <c r="S34" i="29"/>
  <c r="R34" i="29"/>
  <c r="Q34" i="29"/>
  <c r="P34" i="29"/>
  <c r="O34" i="29"/>
  <c r="N34" i="29"/>
  <c r="M34" i="29"/>
  <c r="L34" i="29"/>
  <c r="K34" i="29"/>
  <c r="I34" i="29"/>
  <c r="G34" i="29"/>
  <c r="X32" i="29"/>
  <c r="W32" i="29"/>
  <c r="J32" i="29"/>
  <c r="W29" i="29"/>
  <c r="J29" i="29"/>
  <c r="X29" i="29" s="1"/>
  <c r="X28" i="29" s="1"/>
  <c r="W28" i="29"/>
  <c r="V28" i="29"/>
  <c r="U28" i="29"/>
  <c r="T28" i="29"/>
  <c r="S28" i="29"/>
  <c r="R28" i="29"/>
  <c r="Q28" i="29"/>
  <c r="P28" i="29"/>
  <c r="O28" i="29"/>
  <c r="N28" i="29"/>
  <c r="M28" i="29"/>
  <c r="L28" i="29"/>
  <c r="K28" i="29"/>
  <c r="I28" i="29"/>
  <c r="H28" i="29"/>
  <c r="G28" i="29"/>
  <c r="W26" i="29"/>
  <c r="W21" i="29" s="1"/>
  <c r="J26" i="29"/>
  <c r="W22" i="29"/>
  <c r="J22" i="29"/>
  <c r="X22" i="29" s="1"/>
  <c r="V21" i="29"/>
  <c r="U21" i="29"/>
  <c r="T21" i="29"/>
  <c r="S21" i="29"/>
  <c r="R21" i="29"/>
  <c r="Q21" i="29"/>
  <c r="P21" i="29"/>
  <c r="P9" i="29" s="1"/>
  <c r="P8" i="29" s="1"/>
  <c r="O21" i="29"/>
  <c r="N21" i="29"/>
  <c r="M21" i="29"/>
  <c r="L21" i="29"/>
  <c r="K21" i="29"/>
  <c r="I21" i="29"/>
  <c r="H21" i="29"/>
  <c r="H9" i="29" s="1"/>
  <c r="H8" i="29" s="1"/>
  <c r="G21" i="29"/>
  <c r="W17" i="29"/>
  <c r="W16" i="29" s="1"/>
  <c r="J17" i="29"/>
  <c r="J16" i="29" s="1"/>
  <c r="V16" i="29"/>
  <c r="U16" i="29"/>
  <c r="T16" i="29"/>
  <c r="S16" i="29"/>
  <c r="R16" i="29"/>
  <c r="Q16" i="29"/>
  <c r="P16" i="29"/>
  <c r="O16" i="29"/>
  <c r="N16" i="29"/>
  <c r="M16" i="29"/>
  <c r="L16" i="29"/>
  <c r="K16" i="29"/>
  <c r="I16" i="29"/>
  <c r="H16" i="29"/>
  <c r="G16" i="29"/>
  <c r="M11" i="29"/>
  <c r="M10" i="29" s="1"/>
  <c r="M9" i="29" s="1"/>
  <c r="M8" i="29" s="1"/>
  <c r="J11" i="29"/>
  <c r="J10" i="29" s="1"/>
  <c r="V10" i="29"/>
  <c r="V9" i="29" s="1"/>
  <c r="V8" i="29" s="1"/>
  <c r="U10" i="29"/>
  <c r="T10" i="29"/>
  <c r="S10" i="29"/>
  <c r="R10" i="29"/>
  <c r="R9" i="29" s="1"/>
  <c r="R8" i="29" s="1"/>
  <c r="Q10" i="29"/>
  <c r="Q9" i="29" s="1"/>
  <c r="P10" i="29"/>
  <c r="O10" i="29"/>
  <c r="O9" i="29" s="1"/>
  <c r="N10" i="29"/>
  <c r="N9" i="29" s="1"/>
  <c r="N8" i="29" s="1"/>
  <c r="L10" i="29"/>
  <c r="K10" i="29"/>
  <c r="I10" i="29"/>
  <c r="I9" i="29" s="1"/>
  <c r="H10" i="29"/>
  <c r="G10" i="29"/>
  <c r="G9" i="29" s="1"/>
  <c r="T9" i="29"/>
  <c r="T8" i="29" s="1"/>
  <c r="S9" i="29"/>
  <c r="S8" i="29" s="1"/>
  <c r="L9" i="29"/>
  <c r="L8" i="29" s="1"/>
  <c r="K9" i="29"/>
  <c r="K8" i="29" s="1"/>
  <c r="X8" i="30" l="1"/>
  <c r="W44" i="30"/>
  <c r="W9" i="30"/>
  <c r="J8" i="30"/>
  <c r="X90" i="29"/>
  <c r="X89" i="29" s="1"/>
  <c r="Q44" i="29"/>
  <c r="X26" i="29"/>
  <c r="X21" i="29" s="1"/>
  <c r="X17" i="29"/>
  <c r="X16" i="29" s="1"/>
  <c r="O8" i="29"/>
  <c r="G8" i="29"/>
  <c r="Q8" i="29"/>
  <c r="W44" i="29"/>
  <c r="X88" i="29"/>
  <c r="I8" i="29"/>
  <c r="X80" i="29"/>
  <c r="X79" i="29" s="1"/>
  <c r="J79" i="29"/>
  <c r="J44" i="29" s="1"/>
  <c r="J54" i="29"/>
  <c r="J82" i="29"/>
  <c r="W11" i="29"/>
  <c r="W10" i="29" s="1"/>
  <c r="W9" i="29" s="1"/>
  <c r="J34" i="29"/>
  <c r="X46" i="29"/>
  <c r="X45" i="29" s="1"/>
  <c r="X44" i="29" s="1"/>
  <c r="J60" i="29"/>
  <c r="J65" i="29"/>
  <c r="X38" i="29"/>
  <c r="X37" i="29" s="1"/>
  <c r="J21" i="29"/>
  <c r="J28" i="29"/>
  <c r="J9" i="29" s="1"/>
  <c r="J8" i="29" s="1"/>
  <c r="J51" i="29"/>
  <c r="J88" i="29"/>
  <c r="J71" i="29"/>
  <c r="W90" i="28"/>
  <c r="W88" i="28" s="1"/>
  <c r="J90" i="28"/>
  <c r="X90" i="28" s="1"/>
  <c r="W89" i="28"/>
  <c r="V89" i="28"/>
  <c r="U89" i="28"/>
  <c r="T89" i="28"/>
  <c r="S89" i="28"/>
  <c r="R89" i="28"/>
  <c r="Q89" i="28"/>
  <c r="P89" i="28"/>
  <c r="O89" i="28"/>
  <c r="N89" i="28"/>
  <c r="M89" i="28"/>
  <c r="L89" i="28"/>
  <c r="K89" i="28"/>
  <c r="J89" i="28"/>
  <c r="I89" i="28"/>
  <c r="H89" i="28"/>
  <c r="G89" i="28"/>
  <c r="V88" i="28"/>
  <c r="U88" i="28"/>
  <c r="T88" i="28"/>
  <c r="S88" i="28"/>
  <c r="R88" i="28"/>
  <c r="Q88" i="28"/>
  <c r="P88" i="28"/>
  <c r="O88" i="28"/>
  <c r="N88" i="28"/>
  <c r="M88" i="28"/>
  <c r="L88" i="28"/>
  <c r="K88" i="28"/>
  <c r="J88" i="28"/>
  <c r="I88" i="28"/>
  <c r="H88" i="28"/>
  <c r="G88" i="28"/>
  <c r="W86" i="28"/>
  <c r="I86" i="28"/>
  <c r="J86" i="28" s="1"/>
  <c r="W85" i="28"/>
  <c r="V85" i="28"/>
  <c r="U85" i="28"/>
  <c r="T85" i="28"/>
  <c r="S85" i="28"/>
  <c r="R85" i="28"/>
  <c r="Q85" i="28"/>
  <c r="P85" i="28"/>
  <c r="O85" i="28"/>
  <c r="N85" i="28"/>
  <c r="M85" i="28"/>
  <c r="L85" i="28"/>
  <c r="K85" i="28"/>
  <c r="I85" i="28"/>
  <c r="H85" i="28"/>
  <c r="G85" i="28"/>
  <c r="W83" i="28"/>
  <c r="I83" i="28"/>
  <c r="J83" i="28" s="1"/>
  <c r="W82" i="28"/>
  <c r="V82" i="28"/>
  <c r="U82" i="28"/>
  <c r="T82" i="28"/>
  <c r="S82" i="28"/>
  <c r="R82" i="28"/>
  <c r="Q82" i="28"/>
  <c r="P82" i="28"/>
  <c r="O82" i="28"/>
  <c r="M82" i="28"/>
  <c r="L82" i="28"/>
  <c r="K82" i="28"/>
  <c r="H82" i="28"/>
  <c r="G82" i="28"/>
  <c r="W80" i="28"/>
  <c r="W79" i="28" s="1"/>
  <c r="I80" i="28"/>
  <c r="J80" i="28" s="1"/>
  <c r="V79" i="28"/>
  <c r="U79" i="28"/>
  <c r="T79" i="28"/>
  <c r="S79" i="28"/>
  <c r="R79" i="28"/>
  <c r="Q79" i="28"/>
  <c r="P79" i="28"/>
  <c r="O79" i="28"/>
  <c r="N79" i="28"/>
  <c r="M79" i="28"/>
  <c r="L79" i="28"/>
  <c r="K79" i="28"/>
  <c r="I79" i="28"/>
  <c r="H79" i="28"/>
  <c r="G79" i="28"/>
  <c r="W77" i="28"/>
  <c r="J77" i="28"/>
  <c r="X77" i="28" s="1"/>
  <c r="X76" i="28" s="1"/>
  <c r="W76" i="28"/>
  <c r="V76" i="28"/>
  <c r="U76" i="28"/>
  <c r="T76" i="28"/>
  <c r="S76" i="28"/>
  <c r="R76" i="28"/>
  <c r="Q76" i="28"/>
  <c r="P76" i="28"/>
  <c r="O76" i="28"/>
  <c r="N76" i="28"/>
  <c r="M76" i="28"/>
  <c r="L76" i="28"/>
  <c r="K76" i="28"/>
  <c r="I76" i="28"/>
  <c r="H76" i="28"/>
  <c r="G76" i="28"/>
  <c r="W74" i="28"/>
  <c r="G74" i="28"/>
  <c r="J74" i="28" s="1"/>
  <c r="X74" i="28" s="1"/>
  <c r="W72" i="28"/>
  <c r="J72" i="28"/>
  <c r="X72" i="28" s="1"/>
  <c r="X71" i="28" s="1"/>
  <c r="W71" i="28"/>
  <c r="V71" i="28"/>
  <c r="U71" i="28"/>
  <c r="T71" i="28"/>
  <c r="S71" i="28"/>
  <c r="R71" i="28"/>
  <c r="P71" i="28"/>
  <c r="O71" i="28"/>
  <c r="L71" i="28"/>
  <c r="K71" i="28"/>
  <c r="I71" i="28"/>
  <c r="H71" i="28"/>
  <c r="G71" i="28"/>
  <c r="J69" i="28"/>
  <c r="X69" i="28" s="1"/>
  <c r="W66" i="28"/>
  <c r="G66" i="28"/>
  <c r="J66" i="28" s="1"/>
  <c r="W65" i="28"/>
  <c r="V65" i="28"/>
  <c r="U65" i="28"/>
  <c r="T65" i="28"/>
  <c r="S65" i="28"/>
  <c r="R65" i="28"/>
  <c r="Q65" i="28"/>
  <c r="P65" i="28"/>
  <c r="O65" i="28"/>
  <c r="N65" i="28"/>
  <c r="M65" i="28"/>
  <c r="L65" i="28"/>
  <c r="K65" i="28"/>
  <c r="I65" i="28"/>
  <c r="H65" i="28"/>
  <c r="G65" i="28"/>
  <c r="W61" i="28"/>
  <c r="W60" i="28" s="1"/>
  <c r="J61" i="28"/>
  <c r="X61" i="28" s="1"/>
  <c r="X60" i="28" s="1"/>
  <c r="V60" i="28"/>
  <c r="U60" i="28"/>
  <c r="T60" i="28"/>
  <c r="S60" i="28"/>
  <c r="R60" i="28"/>
  <c r="Q60" i="28"/>
  <c r="P60" i="28"/>
  <c r="O60" i="28"/>
  <c r="N60" i="28"/>
  <c r="M60" i="28"/>
  <c r="L60" i="28"/>
  <c r="K60" i="28"/>
  <c r="I60" i="28"/>
  <c r="H60" i="28"/>
  <c r="G60" i="28"/>
  <c r="W58" i="28"/>
  <c r="J58" i="28"/>
  <c r="X58" i="28" s="1"/>
  <c r="X57" i="28" s="1"/>
  <c r="W57" i="28"/>
  <c r="V57" i="28"/>
  <c r="U57" i="28"/>
  <c r="T57" i="28"/>
  <c r="S57" i="28"/>
  <c r="R57" i="28"/>
  <c r="Q57" i="28"/>
  <c r="P57" i="28"/>
  <c r="O57" i="28"/>
  <c r="N57" i="28"/>
  <c r="M57" i="28"/>
  <c r="L57" i="28"/>
  <c r="K57" i="28"/>
  <c r="I57" i="28"/>
  <c r="H57" i="28"/>
  <c r="G57" i="28"/>
  <c r="X55" i="28"/>
  <c r="X54" i="28" s="1"/>
  <c r="W55" i="28"/>
  <c r="J55" i="28"/>
  <c r="J54" i="28" s="1"/>
  <c r="W54" i="28"/>
  <c r="V54" i="28"/>
  <c r="U54" i="28"/>
  <c r="T54" i="28"/>
  <c r="S54" i="28"/>
  <c r="R54" i="28"/>
  <c r="Q54" i="28"/>
  <c r="P54" i="28"/>
  <c r="O54" i="28"/>
  <c r="N54" i="28"/>
  <c r="M54" i="28"/>
  <c r="L54" i="28"/>
  <c r="K54" i="28"/>
  <c r="I54" i="28"/>
  <c r="H54" i="28"/>
  <c r="G54" i="28"/>
  <c r="W52" i="28"/>
  <c r="W51" i="28" s="1"/>
  <c r="J52" i="28"/>
  <c r="X52" i="28" s="1"/>
  <c r="X51" i="28" s="1"/>
  <c r="V51" i="28"/>
  <c r="U51" i="28"/>
  <c r="T51" i="28"/>
  <c r="S51" i="28"/>
  <c r="R51" i="28"/>
  <c r="Q51" i="28"/>
  <c r="P51" i="28"/>
  <c r="P44" i="28" s="1"/>
  <c r="O51" i="28"/>
  <c r="N51" i="28"/>
  <c r="M51" i="28"/>
  <c r="L51" i="28"/>
  <c r="K51" i="28"/>
  <c r="I51" i="28"/>
  <c r="H51" i="28"/>
  <c r="H44" i="28" s="1"/>
  <c r="G51" i="28"/>
  <c r="W49" i="28"/>
  <c r="J49" i="28"/>
  <c r="X49" i="28" s="1"/>
  <c r="X48" i="28" s="1"/>
  <c r="W48" i="28"/>
  <c r="V48" i="28"/>
  <c r="V44" i="28" s="1"/>
  <c r="U48" i="28"/>
  <c r="U44" i="28" s="1"/>
  <c r="T48" i="28"/>
  <c r="S48" i="28"/>
  <c r="R48" i="28"/>
  <c r="Q48" i="28"/>
  <c r="Q44" i="28" s="1"/>
  <c r="P48" i="28"/>
  <c r="O48" i="28"/>
  <c r="O44" i="28" s="1"/>
  <c r="O8" i="28" s="1"/>
  <c r="N48" i="28"/>
  <c r="N44" i="28" s="1"/>
  <c r="M48" i="28"/>
  <c r="M44" i="28" s="1"/>
  <c r="L48" i="28"/>
  <c r="K48" i="28"/>
  <c r="I48" i="28"/>
  <c r="H48" i="28"/>
  <c r="G48" i="28"/>
  <c r="G44" i="28" s="1"/>
  <c r="G8" i="28" s="1"/>
  <c r="W46" i="28"/>
  <c r="W45" i="28" s="1"/>
  <c r="J46" i="28"/>
  <c r="V45" i="28"/>
  <c r="U45" i="28"/>
  <c r="T45" i="28"/>
  <c r="S45" i="28"/>
  <c r="S44" i="28" s="1"/>
  <c r="R45" i="28"/>
  <c r="R44" i="28" s="1"/>
  <c r="Q45" i="28"/>
  <c r="P45" i="28"/>
  <c r="O45" i="28"/>
  <c r="N45" i="28"/>
  <c r="M45" i="28"/>
  <c r="L45" i="28"/>
  <c r="K45" i="28"/>
  <c r="K44" i="28" s="1"/>
  <c r="J45" i="28"/>
  <c r="I45" i="28"/>
  <c r="H45" i="28"/>
  <c r="G45" i="28"/>
  <c r="T44" i="28"/>
  <c r="L44" i="28"/>
  <c r="W42" i="28"/>
  <c r="W37" i="28" s="1"/>
  <c r="J42" i="28"/>
  <c r="X42" i="28" s="1"/>
  <c r="W38" i="28"/>
  <c r="J38" i="28"/>
  <c r="X38" i="28" s="1"/>
  <c r="X37" i="28" s="1"/>
  <c r="V37" i="28"/>
  <c r="U37" i="28"/>
  <c r="T37" i="28"/>
  <c r="S37" i="28"/>
  <c r="R37" i="28"/>
  <c r="Q37" i="28"/>
  <c r="P37" i="28"/>
  <c r="O37" i="28"/>
  <c r="N37" i="28"/>
  <c r="M37" i="28"/>
  <c r="L37" i="28"/>
  <c r="K37" i="28"/>
  <c r="I37" i="28"/>
  <c r="H37" i="28"/>
  <c r="G37" i="28"/>
  <c r="W35" i="28"/>
  <c r="W34" i="28" s="1"/>
  <c r="J35" i="28"/>
  <c r="J34" i="28" s="1"/>
  <c r="V34" i="28"/>
  <c r="U34" i="28"/>
  <c r="T34" i="28"/>
  <c r="S34" i="28"/>
  <c r="R34" i="28"/>
  <c r="Q34" i="28"/>
  <c r="P34" i="28"/>
  <c r="O34" i="28"/>
  <c r="N34" i="28"/>
  <c r="M34" i="28"/>
  <c r="L34" i="28"/>
  <c r="K34" i="28"/>
  <c r="I34" i="28"/>
  <c r="G34" i="28"/>
  <c r="W32" i="28"/>
  <c r="J32" i="28"/>
  <c r="X32" i="28" s="1"/>
  <c r="W29" i="28"/>
  <c r="W28" i="28" s="1"/>
  <c r="J29" i="28"/>
  <c r="X29" i="28" s="1"/>
  <c r="X28" i="28" s="1"/>
  <c r="V28" i="28"/>
  <c r="U28" i="28"/>
  <c r="T28" i="28"/>
  <c r="S28" i="28"/>
  <c r="R28" i="28"/>
  <c r="Q28" i="28"/>
  <c r="P28" i="28"/>
  <c r="O28" i="28"/>
  <c r="N28" i="28"/>
  <c r="M28" i="28"/>
  <c r="L28" i="28"/>
  <c r="K28" i="28"/>
  <c r="I28" i="28"/>
  <c r="H28" i="28"/>
  <c r="G28" i="28"/>
  <c r="W26" i="28"/>
  <c r="J26" i="28"/>
  <c r="X26" i="28" s="1"/>
  <c r="W22" i="28"/>
  <c r="W21" i="28" s="1"/>
  <c r="J22" i="28"/>
  <c r="X22" i="28" s="1"/>
  <c r="X21" i="28" s="1"/>
  <c r="V21" i="28"/>
  <c r="U21" i="28"/>
  <c r="T21" i="28"/>
  <c r="S21" i="28"/>
  <c r="R21" i="28"/>
  <c r="R9" i="28" s="1"/>
  <c r="Q21" i="28"/>
  <c r="Q9" i="28" s="1"/>
  <c r="P21" i="28"/>
  <c r="P9" i="28" s="1"/>
  <c r="O21" i="28"/>
  <c r="N21" i="28"/>
  <c r="M21" i="28"/>
  <c r="L21" i="28"/>
  <c r="K21" i="28"/>
  <c r="I21" i="28"/>
  <c r="I9" i="28" s="1"/>
  <c r="H21" i="28"/>
  <c r="H9" i="28" s="1"/>
  <c r="G21" i="28"/>
  <c r="W17" i="28"/>
  <c r="J17" i="28"/>
  <c r="J16" i="28" s="1"/>
  <c r="W16" i="28"/>
  <c r="V16" i="28"/>
  <c r="U16" i="28"/>
  <c r="T16" i="28"/>
  <c r="S16" i="28"/>
  <c r="R16" i="28"/>
  <c r="Q16" i="28"/>
  <c r="P16" i="28"/>
  <c r="O16" i="28"/>
  <c r="N16" i="28"/>
  <c r="M16" i="28"/>
  <c r="L16" i="28"/>
  <c r="K16" i="28"/>
  <c r="I16" i="28"/>
  <c r="H16" i="28"/>
  <c r="G16" i="28"/>
  <c r="W11" i="28"/>
  <c r="X11" i="28" s="1"/>
  <c r="X10" i="28" s="1"/>
  <c r="M11" i="28"/>
  <c r="J11" i="28"/>
  <c r="J10" i="28" s="1"/>
  <c r="V10" i="28"/>
  <c r="U10" i="28"/>
  <c r="T10" i="28"/>
  <c r="T9" i="28" s="1"/>
  <c r="T8" i="28" s="1"/>
  <c r="S10" i="28"/>
  <c r="S9" i="28" s="1"/>
  <c r="S8" i="28" s="1"/>
  <c r="R10" i="28"/>
  <c r="Q10" i="28"/>
  <c r="P10" i="28"/>
  <c r="O10" i="28"/>
  <c r="N10" i="28"/>
  <c r="M10" i="28"/>
  <c r="L10" i="28"/>
  <c r="L9" i="28" s="1"/>
  <c r="L8" i="28" s="1"/>
  <c r="K10" i="28"/>
  <c r="K9" i="28" s="1"/>
  <c r="I10" i="28"/>
  <c r="H10" i="28"/>
  <c r="G10" i="28"/>
  <c r="V9" i="28"/>
  <c r="V8" i="28" s="1"/>
  <c r="U9" i="28"/>
  <c r="U8" i="28" s="1"/>
  <c r="O9" i="28"/>
  <c r="N9" i="28"/>
  <c r="N8" i="28" s="1"/>
  <c r="M9" i="28"/>
  <c r="M8" i="28" s="1"/>
  <c r="G9" i="28"/>
  <c r="Q44" i="27"/>
  <c r="W8" i="30" l="1"/>
  <c r="W8" i="29"/>
  <c r="X11" i="29"/>
  <c r="X10" i="29" s="1"/>
  <c r="X9" i="29" s="1"/>
  <c r="X8" i="29" s="1"/>
  <c r="K8" i="28"/>
  <c r="I44" i="28"/>
  <c r="I8" i="28" s="1"/>
  <c r="P8" i="28"/>
  <c r="X89" i="28"/>
  <c r="X88" i="28"/>
  <c r="H8" i="28"/>
  <c r="Q8" i="28"/>
  <c r="R8" i="28"/>
  <c r="J79" i="28"/>
  <c r="X80" i="28"/>
  <c r="X79" i="28" s="1"/>
  <c r="X83" i="28"/>
  <c r="X82" i="28" s="1"/>
  <c r="J82" i="28"/>
  <c r="W44" i="28"/>
  <c r="X66" i="28"/>
  <c r="X65" i="28" s="1"/>
  <c r="J65" i="28"/>
  <c r="J85" i="28"/>
  <c r="X86" i="28"/>
  <c r="X85" i="28" s="1"/>
  <c r="X46" i="28"/>
  <c r="X45" i="28" s="1"/>
  <c r="X44" i="28" s="1"/>
  <c r="J21" i="28"/>
  <c r="J28" i="28"/>
  <c r="X35" i="28"/>
  <c r="X34" i="28" s="1"/>
  <c r="W10" i="28"/>
  <c r="W9" i="28" s="1"/>
  <c r="W8" i="28" s="1"/>
  <c r="J48" i="28"/>
  <c r="J44" i="28" s="1"/>
  <c r="X17" i="28"/>
  <c r="X16" i="28" s="1"/>
  <c r="X9" i="28" s="1"/>
  <c r="X8" i="28" s="1"/>
  <c r="J37" i="28"/>
  <c r="J9" i="28" s="1"/>
  <c r="J8" i="28" s="1"/>
  <c r="J71" i="28"/>
  <c r="I82" i="28"/>
  <c r="J60" i="28"/>
  <c r="J51" i="28"/>
  <c r="J57" i="28"/>
  <c r="J76" i="28"/>
  <c r="W90" i="27"/>
  <c r="W89" i="27" s="1"/>
  <c r="J90" i="27"/>
  <c r="J89" i="27" s="1"/>
  <c r="V89" i="27"/>
  <c r="U89" i="27"/>
  <c r="T89" i="27"/>
  <c r="S89" i="27"/>
  <c r="R89" i="27"/>
  <c r="Q89" i="27"/>
  <c r="P89" i="27"/>
  <c r="O89" i="27"/>
  <c r="N89" i="27"/>
  <c r="M89" i="27"/>
  <c r="L89" i="27"/>
  <c r="K89" i="27"/>
  <c r="I89" i="27"/>
  <c r="H89" i="27"/>
  <c r="G89" i="27"/>
  <c r="V88" i="27"/>
  <c r="U88" i="27"/>
  <c r="T88" i="27"/>
  <c r="S88" i="27"/>
  <c r="R88" i="27"/>
  <c r="Q88" i="27"/>
  <c r="P88" i="27"/>
  <c r="O88" i="27"/>
  <c r="N88" i="27"/>
  <c r="M88" i="27"/>
  <c r="L88" i="27"/>
  <c r="K88" i="27"/>
  <c r="I88" i="27"/>
  <c r="H88" i="27"/>
  <c r="G88" i="27"/>
  <c r="W86" i="27"/>
  <c r="I86" i="27"/>
  <c r="J86" i="27" s="1"/>
  <c r="W85" i="27"/>
  <c r="V85" i="27"/>
  <c r="U85" i="27"/>
  <c r="T85" i="27"/>
  <c r="S85" i="27"/>
  <c r="R85" i="27"/>
  <c r="Q85" i="27"/>
  <c r="P85" i="27"/>
  <c r="O85" i="27"/>
  <c r="N85" i="27"/>
  <c r="M85" i="27"/>
  <c r="L85" i="27"/>
  <c r="K85" i="27"/>
  <c r="I85" i="27"/>
  <c r="H85" i="27"/>
  <c r="G85" i="27"/>
  <c r="W83" i="27"/>
  <c r="W82" i="27" s="1"/>
  <c r="I83" i="27"/>
  <c r="J83" i="27" s="1"/>
  <c r="V82" i="27"/>
  <c r="U82" i="27"/>
  <c r="T82" i="27"/>
  <c r="S82" i="27"/>
  <c r="R82" i="27"/>
  <c r="Q82" i="27"/>
  <c r="P82" i="27"/>
  <c r="O82" i="27"/>
  <c r="M82" i="27"/>
  <c r="L82" i="27"/>
  <c r="K82" i="27"/>
  <c r="H82" i="27"/>
  <c r="G82" i="27"/>
  <c r="W80" i="27"/>
  <c r="W79" i="27" s="1"/>
  <c r="I80" i="27"/>
  <c r="J80" i="27" s="1"/>
  <c r="V79" i="27"/>
  <c r="U79" i="27"/>
  <c r="T79" i="27"/>
  <c r="S79" i="27"/>
  <c r="R79" i="27"/>
  <c r="Q79" i="27"/>
  <c r="P79" i="27"/>
  <c r="O79" i="27"/>
  <c r="N79" i="27"/>
  <c r="M79" i="27"/>
  <c r="L79" i="27"/>
  <c r="K79" i="27"/>
  <c r="I79" i="27"/>
  <c r="H79" i="27"/>
  <c r="G79" i="27"/>
  <c r="W77" i="27"/>
  <c r="J77" i="27"/>
  <c r="J76" i="27" s="1"/>
  <c r="W76" i="27"/>
  <c r="V76" i="27"/>
  <c r="U76" i="27"/>
  <c r="T76" i="27"/>
  <c r="S76" i="27"/>
  <c r="R76" i="27"/>
  <c r="Q76" i="27"/>
  <c r="P76" i="27"/>
  <c r="O76" i="27"/>
  <c r="N76" i="27"/>
  <c r="M76" i="27"/>
  <c r="L76" i="27"/>
  <c r="K76" i="27"/>
  <c r="I76" i="27"/>
  <c r="H76" i="27"/>
  <c r="G76" i="27"/>
  <c r="W74" i="27"/>
  <c r="W71" i="27" s="1"/>
  <c r="G74" i="27"/>
  <c r="J74" i="27" s="1"/>
  <c r="X74" i="27" s="1"/>
  <c r="W72" i="27"/>
  <c r="J72" i="27"/>
  <c r="X72" i="27" s="1"/>
  <c r="V71" i="27"/>
  <c r="U71" i="27"/>
  <c r="T71" i="27"/>
  <c r="S71" i="27"/>
  <c r="R71" i="27"/>
  <c r="P71" i="27"/>
  <c r="O71" i="27"/>
  <c r="L71" i="27"/>
  <c r="K71" i="27"/>
  <c r="I71" i="27"/>
  <c r="H71" i="27"/>
  <c r="G71" i="27"/>
  <c r="J69" i="27"/>
  <c r="X69" i="27" s="1"/>
  <c r="W66" i="27"/>
  <c r="G66" i="27"/>
  <c r="J66" i="27" s="1"/>
  <c r="W65" i="27"/>
  <c r="V65" i="27"/>
  <c r="U65" i="27"/>
  <c r="T65" i="27"/>
  <c r="S65" i="27"/>
  <c r="R65" i="27"/>
  <c r="Q65" i="27"/>
  <c r="P65" i="27"/>
  <c r="O65" i="27"/>
  <c r="N65" i="27"/>
  <c r="M65" i="27"/>
  <c r="L65" i="27"/>
  <c r="K65" i="27"/>
  <c r="I65" i="27"/>
  <c r="H65" i="27"/>
  <c r="G65" i="27"/>
  <c r="W61" i="27"/>
  <c r="W60" i="27" s="1"/>
  <c r="J61" i="27"/>
  <c r="V60" i="27"/>
  <c r="U60" i="27"/>
  <c r="T60" i="27"/>
  <c r="S60" i="27"/>
  <c r="R60" i="27"/>
  <c r="Q60" i="27"/>
  <c r="P60" i="27"/>
  <c r="O60" i="27"/>
  <c r="N60" i="27"/>
  <c r="M60" i="27"/>
  <c r="L60" i="27"/>
  <c r="K60" i="27"/>
  <c r="I60" i="27"/>
  <c r="H60" i="27"/>
  <c r="G60" i="27"/>
  <c r="W58" i="27"/>
  <c r="J58" i="27"/>
  <c r="J57" i="27" s="1"/>
  <c r="W57" i="27"/>
  <c r="V57" i="27"/>
  <c r="U57" i="27"/>
  <c r="T57" i="27"/>
  <c r="S57" i="27"/>
  <c r="R57" i="27"/>
  <c r="Q57" i="27"/>
  <c r="P57" i="27"/>
  <c r="O57" i="27"/>
  <c r="N57" i="27"/>
  <c r="M57" i="27"/>
  <c r="L57" i="27"/>
  <c r="K57" i="27"/>
  <c r="I57" i="27"/>
  <c r="H57" i="27"/>
  <c r="G57" i="27"/>
  <c r="W55" i="27"/>
  <c r="X55" i="27" s="1"/>
  <c r="X54" i="27" s="1"/>
  <c r="J55" i="27"/>
  <c r="J54" i="27" s="1"/>
  <c r="W54" i="27"/>
  <c r="V54" i="27"/>
  <c r="U54" i="27"/>
  <c r="T54" i="27"/>
  <c r="S54" i="27"/>
  <c r="R54" i="27"/>
  <c r="Q54" i="27"/>
  <c r="P54" i="27"/>
  <c r="O54" i="27"/>
  <c r="N54" i="27"/>
  <c r="M54" i="27"/>
  <c r="L54" i="27"/>
  <c r="K54" i="27"/>
  <c r="I54" i="27"/>
  <c r="H54" i="27"/>
  <c r="G54" i="27"/>
  <c r="W52" i="27"/>
  <c r="W51" i="27" s="1"/>
  <c r="J52" i="27"/>
  <c r="X52" i="27" s="1"/>
  <c r="X51" i="27" s="1"/>
  <c r="V51" i="27"/>
  <c r="U51" i="27"/>
  <c r="T51" i="27"/>
  <c r="S51" i="27"/>
  <c r="R51" i="27"/>
  <c r="Q51" i="27"/>
  <c r="P51" i="27"/>
  <c r="O51" i="27"/>
  <c r="N51" i="27"/>
  <c r="M51" i="27"/>
  <c r="L51" i="27"/>
  <c r="K51" i="27"/>
  <c r="I51" i="27"/>
  <c r="H51" i="27"/>
  <c r="G51" i="27"/>
  <c r="W49" i="27"/>
  <c r="J49" i="27"/>
  <c r="W48" i="27"/>
  <c r="V48" i="27"/>
  <c r="V44" i="27" s="1"/>
  <c r="U48" i="27"/>
  <c r="U44" i="27" s="1"/>
  <c r="T48" i="27"/>
  <c r="S48" i="27"/>
  <c r="R48" i="27"/>
  <c r="Q48" i="27"/>
  <c r="P48" i="27"/>
  <c r="O48" i="27"/>
  <c r="O44" i="27" s="1"/>
  <c r="O8" i="27" s="1"/>
  <c r="N48" i="27"/>
  <c r="N44" i="27" s="1"/>
  <c r="M48" i="27"/>
  <c r="M44" i="27" s="1"/>
  <c r="L48" i="27"/>
  <c r="K48" i="27"/>
  <c r="I48" i="27"/>
  <c r="H48" i="27"/>
  <c r="H44" i="27" s="1"/>
  <c r="G48" i="27"/>
  <c r="G44" i="27" s="1"/>
  <c r="G8" i="27" s="1"/>
  <c r="W46" i="27"/>
  <c r="W45" i="27" s="1"/>
  <c r="J46" i="27"/>
  <c r="V45" i="27"/>
  <c r="U45" i="27"/>
  <c r="T45" i="27"/>
  <c r="S45" i="27"/>
  <c r="S44" i="27" s="1"/>
  <c r="R45" i="27"/>
  <c r="R44" i="27" s="1"/>
  <c r="Q45" i="27"/>
  <c r="P45" i="27"/>
  <c r="O45" i="27"/>
  <c r="N45" i="27"/>
  <c r="M45" i="27"/>
  <c r="L45" i="27"/>
  <c r="K45" i="27"/>
  <c r="K44" i="27" s="1"/>
  <c r="J45" i="27"/>
  <c r="I45" i="27"/>
  <c r="H45" i="27"/>
  <c r="G45" i="27"/>
  <c r="T44" i="27"/>
  <c r="L44" i="27"/>
  <c r="W42" i="27"/>
  <c r="J42" i="27"/>
  <c r="W38" i="27"/>
  <c r="J38" i="27"/>
  <c r="V37" i="27"/>
  <c r="U37" i="27"/>
  <c r="T37" i="27"/>
  <c r="S37" i="27"/>
  <c r="R37" i="27"/>
  <c r="Q37" i="27"/>
  <c r="P37" i="27"/>
  <c r="O37" i="27"/>
  <c r="N37" i="27"/>
  <c r="M37" i="27"/>
  <c r="L37" i="27"/>
  <c r="K37" i="27"/>
  <c r="I37" i="27"/>
  <c r="H37" i="27"/>
  <c r="G37" i="27"/>
  <c r="W35" i="27"/>
  <c r="W34" i="27" s="1"/>
  <c r="J35" i="27"/>
  <c r="X35" i="27" s="1"/>
  <c r="X34" i="27" s="1"/>
  <c r="V34" i="27"/>
  <c r="U34" i="27"/>
  <c r="T34" i="27"/>
  <c r="S34" i="27"/>
  <c r="R34" i="27"/>
  <c r="Q34" i="27"/>
  <c r="P34" i="27"/>
  <c r="O34" i="27"/>
  <c r="N34" i="27"/>
  <c r="M34" i="27"/>
  <c r="L34" i="27"/>
  <c r="K34" i="27"/>
  <c r="I34" i="27"/>
  <c r="G34" i="27"/>
  <c r="W32" i="27"/>
  <c r="J32" i="27"/>
  <c r="X32" i="27" s="1"/>
  <c r="W29" i="27"/>
  <c r="W28" i="27" s="1"/>
  <c r="J29" i="27"/>
  <c r="X29" i="27" s="1"/>
  <c r="X28" i="27" s="1"/>
  <c r="V28" i="27"/>
  <c r="U28" i="27"/>
  <c r="T28" i="27"/>
  <c r="S28" i="27"/>
  <c r="R28" i="27"/>
  <c r="Q28" i="27"/>
  <c r="P28" i="27"/>
  <c r="O28" i="27"/>
  <c r="N28" i="27"/>
  <c r="M28" i="27"/>
  <c r="L28" i="27"/>
  <c r="K28" i="27"/>
  <c r="I28" i="27"/>
  <c r="H28" i="27"/>
  <c r="G28" i="27"/>
  <c r="W26" i="27"/>
  <c r="J26" i="27"/>
  <c r="X26" i="27" s="1"/>
  <c r="W22" i="27"/>
  <c r="W21" i="27" s="1"/>
  <c r="J22" i="27"/>
  <c r="X22" i="27" s="1"/>
  <c r="V21" i="27"/>
  <c r="U21" i="27"/>
  <c r="T21" i="27"/>
  <c r="S21" i="27"/>
  <c r="R21" i="27"/>
  <c r="R9" i="27" s="1"/>
  <c r="R8" i="27" s="1"/>
  <c r="Q21" i="27"/>
  <c r="Q9" i="27" s="1"/>
  <c r="P21" i="27"/>
  <c r="O21" i="27"/>
  <c r="N21" i="27"/>
  <c r="M21" i="27"/>
  <c r="L21" i="27"/>
  <c r="K21" i="27"/>
  <c r="I21" i="27"/>
  <c r="I9" i="27" s="1"/>
  <c r="H21" i="27"/>
  <c r="H9" i="27" s="1"/>
  <c r="H8" i="27" s="1"/>
  <c r="G21" i="27"/>
  <c r="W17" i="27"/>
  <c r="W16" i="27" s="1"/>
  <c r="J17" i="27"/>
  <c r="X17" i="27" s="1"/>
  <c r="X16" i="27" s="1"/>
  <c r="V16" i="27"/>
  <c r="U16" i="27"/>
  <c r="T16" i="27"/>
  <c r="S16" i="27"/>
  <c r="R16" i="27"/>
  <c r="Q16" i="27"/>
  <c r="P16" i="27"/>
  <c r="O16" i="27"/>
  <c r="N16" i="27"/>
  <c r="M16" i="27"/>
  <c r="L16" i="27"/>
  <c r="K16" i="27"/>
  <c r="I16" i="27"/>
  <c r="H16" i="27"/>
  <c r="G16" i="27"/>
  <c r="W11" i="27"/>
  <c r="W10" i="27" s="1"/>
  <c r="M11" i="27"/>
  <c r="J11" i="27"/>
  <c r="J10" i="27" s="1"/>
  <c r="V10" i="27"/>
  <c r="U10" i="27"/>
  <c r="T10" i="27"/>
  <c r="T9" i="27" s="1"/>
  <c r="T8" i="27" s="1"/>
  <c r="S10" i="27"/>
  <c r="S9" i="27" s="1"/>
  <c r="S8" i="27" s="1"/>
  <c r="R10" i="27"/>
  <c r="Q10" i="27"/>
  <c r="P10" i="27"/>
  <c r="O10" i="27"/>
  <c r="N10" i="27"/>
  <c r="M10" i="27"/>
  <c r="L10" i="27"/>
  <c r="L9" i="27" s="1"/>
  <c r="L8" i="27" s="1"/>
  <c r="K10" i="27"/>
  <c r="K9" i="27" s="1"/>
  <c r="K8" i="27" s="1"/>
  <c r="I10" i="27"/>
  <c r="H10" i="27"/>
  <c r="G10" i="27"/>
  <c r="V9" i="27"/>
  <c r="V8" i="27" s="1"/>
  <c r="U9" i="27"/>
  <c r="O9" i="27"/>
  <c r="N9" i="27"/>
  <c r="M9" i="27"/>
  <c r="G9" i="27"/>
  <c r="Q8" i="27" l="1"/>
  <c r="X71" i="27"/>
  <c r="X49" i="27"/>
  <c r="X48" i="27" s="1"/>
  <c r="X42" i="27"/>
  <c r="X61" i="27"/>
  <c r="X60" i="27" s="1"/>
  <c r="P9" i="27"/>
  <c r="X38" i="27"/>
  <c r="W37" i="27"/>
  <c r="W88" i="27"/>
  <c r="P44" i="27"/>
  <c r="U8" i="27"/>
  <c r="X83" i="27"/>
  <c r="X82" i="27" s="1"/>
  <c r="J82" i="27"/>
  <c r="J79" i="27"/>
  <c r="X80" i="27"/>
  <c r="X79" i="27" s="1"/>
  <c r="W44" i="27"/>
  <c r="J85" i="27"/>
  <c r="X86" i="27"/>
  <c r="X85" i="27" s="1"/>
  <c r="W9" i="27"/>
  <c r="X66" i="27"/>
  <c r="X65" i="27" s="1"/>
  <c r="J65" i="27"/>
  <c r="M8" i="27"/>
  <c r="X21" i="27"/>
  <c r="N8" i="27"/>
  <c r="X11" i="27"/>
  <c r="X10" i="27" s="1"/>
  <c r="J34" i="27"/>
  <c r="J60" i="27"/>
  <c r="J28" i="27"/>
  <c r="J9" i="27" s="1"/>
  <c r="J88" i="27"/>
  <c r="J48" i="27"/>
  <c r="X58" i="27"/>
  <c r="X57" i="27" s="1"/>
  <c r="J37" i="27"/>
  <c r="J71" i="27"/>
  <c r="X77" i="27"/>
  <c r="X76" i="27" s="1"/>
  <c r="X90" i="27"/>
  <c r="I82" i="27"/>
  <c r="I44" i="27" s="1"/>
  <c r="I8" i="27" s="1"/>
  <c r="X46" i="27"/>
  <c r="X45" i="27" s="1"/>
  <c r="J21" i="27"/>
  <c r="J51" i="27"/>
  <c r="J16" i="27"/>
  <c r="J44" i="27" l="1"/>
  <c r="J8" i="27"/>
  <c r="X37" i="27"/>
  <c r="X9" i="27" s="1"/>
  <c r="P8" i="27"/>
  <c r="X88" i="27"/>
  <c r="X89" i="27"/>
  <c r="W8" i="27"/>
  <c r="X44" i="27"/>
  <c r="X8" i="27" l="1"/>
  <c r="N37" i="26" l="1"/>
  <c r="M11" i="26" l="1"/>
  <c r="W11" i="26"/>
  <c r="W61" i="26" l="1"/>
  <c r="O60" i="26"/>
  <c r="J90" i="26"/>
  <c r="V89" i="26"/>
  <c r="U89" i="26"/>
  <c r="T89" i="26"/>
  <c r="S89" i="26"/>
  <c r="R89" i="26"/>
  <c r="Q89" i="26"/>
  <c r="P89" i="26"/>
  <c r="O89" i="26"/>
  <c r="W90" i="26" s="1"/>
  <c r="N89" i="26"/>
  <c r="M89" i="26"/>
  <c r="L89" i="26"/>
  <c r="K89" i="26"/>
  <c r="J89" i="26"/>
  <c r="I89" i="26"/>
  <c r="H89" i="26"/>
  <c r="G89" i="26"/>
  <c r="V88" i="26"/>
  <c r="U88" i="26"/>
  <c r="T88" i="26"/>
  <c r="S88" i="26"/>
  <c r="R88" i="26"/>
  <c r="Q88" i="26"/>
  <c r="P88" i="26"/>
  <c r="O88" i="26"/>
  <c r="N88" i="26"/>
  <c r="M88" i="26"/>
  <c r="L88" i="26"/>
  <c r="K88" i="26"/>
  <c r="J88" i="26"/>
  <c r="I88" i="26"/>
  <c r="H88" i="26"/>
  <c r="G88" i="26"/>
  <c r="I86" i="26"/>
  <c r="J86" i="26" s="1"/>
  <c r="V85" i="26"/>
  <c r="U85" i="26"/>
  <c r="T85" i="26"/>
  <c r="S85" i="26"/>
  <c r="R85" i="26"/>
  <c r="Q85" i="26"/>
  <c r="P85" i="26"/>
  <c r="O85" i="26"/>
  <c r="W86" i="26" s="1"/>
  <c r="W85" i="26" s="1"/>
  <c r="N85" i="26"/>
  <c r="M85" i="26"/>
  <c r="L85" i="26"/>
  <c r="K85" i="26"/>
  <c r="I85" i="26"/>
  <c r="H85" i="26"/>
  <c r="G85" i="26"/>
  <c r="I83" i="26"/>
  <c r="J83" i="26" s="1"/>
  <c r="V82" i="26"/>
  <c r="U82" i="26"/>
  <c r="T82" i="26"/>
  <c r="S82" i="26"/>
  <c r="R82" i="26"/>
  <c r="Q82" i="26"/>
  <c r="P82" i="26"/>
  <c r="O82" i="26"/>
  <c r="W83" i="26" s="1"/>
  <c r="W82" i="26" s="1"/>
  <c r="M82" i="26"/>
  <c r="L82" i="26"/>
  <c r="K82" i="26"/>
  <c r="I82" i="26"/>
  <c r="H82" i="26"/>
  <c r="G82" i="26"/>
  <c r="W80" i="26"/>
  <c r="W79" i="26" s="1"/>
  <c r="I80" i="26"/>
  <c r="J80" i="26" s="1"/>
  <c r="V79" i="26"/>
  <c r="U79" i="26"/>
  <c r="T79" i="26"/>
  <c r="S79" i="26"/>
  <c r="R79" i="26"/>
  <c r="Q79" i="26"/>
  <c r="P79" i="26"/>
  <c r="O79" i="26"/>
  <c r="N79" i="26"/>
  <c r="M79" i="26"/>
  <c r="L79" i="26"/>
  <c r="K79" i="26"/>
  <c r="H79" i="26"/>
  <c r="G79" i="26"/>
  <c r="J77" i="26"/>
  <c r="J76" i="26" s="1"/>
  <c r="V76" i="26"/>
  <c r="U76" i="26"/>
  <c r="T76" i="26"/>
  <c r="S76" i="26"/>
  <c r="R76" i="26"/>
  <c r="Q76" i="26"/>
  <c r="P76" i="26"/>
  <c r="O76" i="26"/>
  <c r="W77" i="26" s="1"/>
  <c r="W76" i="26" s="1"/>
  <c r="N76" i="26"/>
  <c r="M76" i="26"/>
  <c r="L76" i="26"/>
  <c r="K76" i="26"/>
  <c r="I76" i="26"/>
  <c r="H76" i="26"/>
  <c r="G76" i="26"/>
  <c r="W74" i="26"/>
  <c r="G74" i="26"/>
  <c r="J74" i="26" s="1"/>
  <c r="W72" i="26"/>
  <c r="J72" i="26"/>
  <c r="X72" i="26" s="1"/>
  <c r="W71" i="26"/>
  <c r="V71" i="26"/>
  <c r="U71" i="26"/>
  <c r="T71" i="26"/>
  <c r="S71" i="26"/>
  <c r="R71" i="26"/>
  <c r="Q71" i="26"/>
  <c r="P71" i="26"/>
  <c r="O71" i="26"/>
  <c r="L71" i="26"/>
  <c r="K71" i="26"/>
  <c r="I71" i="26"/>
  <c r="H71" i="26"/>
  <c r="G71" i="26"/>
  <c r="J69" i="26"/>
  <c r="X69" i="26" s="1"/>
  <c r="W66" i="26"/>
  <c r="G66" i="26"/>
  <c r="J66" i="26" s="1"/>
  <c r="W65" i="26"/>
  <c r="V65" i="26"/>
  <c r="U65" i="26"/>
  <c r="T65" i="26"/>
  <c r="S65" i="26"/>
  <c r="R65" i="26"/>
  <c r="Q65" i="26"/>
  <c r="P65" i="26"/>
  <c r="O65" i="26"/>
  <c r="N65" i="26"/>
  <c r="M65" i="26"/>
  <c r="L65" i="26"/>
  <c r="K65" i="26"/>
  <c r="I65" i="26"/>
  <c r="H65" i="26"/>
  <c r="G65" i="26"/>
  <c r="W60" i="26"/>
  <c r="J61" i="26"/>
  <c r="V60" i="26"/>
  <c r="U60" i="26"/>
  <c r="T60" i="26"/>
  <c r="S60" i="26"/>
  <c r="R60" i="26"/>
  <c r="Q60" i="26"/>
  <c r="P60" i="26"/>
  <c r="N60" i="26"/>
  <c r="M60" i="26"/>
  <c r="L60" i="26"/>
  <c r="K60" i="26"/>
  <c r="J60" i="26"/>
  <c r="I60" i="26"/>
  <c r="H60" i="26"/>
  <c r="G60" i="26"/>
  <c r="W58" i="26"/>
  <c r="J58" i="26"/>
  <c r="W57" i="26"/>
  <c r="V57" i="26"/>
  <c r="U57" i="26"/>
  <c r="T57" i="26"/>
  <c r="S57" i="26"/>
  <c r="R57" i="26"/>
  <c r="Q57" i="26"/>
  <c r="P57" i="26"/>
  <c r="O57" i="26"/>
  <c r="N57" i="26"/>
  <c r="M57" i="26"/>
  <c r="L57" i="26"/>
  <c r="K57" i="26"/>
  <c r="J57" i="26"/>
  <c r="I57" i="26"/>
  <c r="H57" i="26"/>
  <c r="G57" i="26"/>
  <c r="W55" i="26"/>
  <c r="W54" i="26" s="1"/>
  <c r="J55" i="26"/>
  <c r="X55" i="26" s="1"/>
  <c r="X54" i="26" s="1"/>
  <c r="V54" i="26"/>
  <c r="U54" i="26"/>
  <c r="T54" i="26"/>
  <c r="S54" i="26"/>
  <c r="R54" i="26"/>
  <c r="Q54" i="26"/>
  <c r="P54" i="26"/>
  <c r="O54" i="26"/>
  <c r="N54" i="26"/>
  <c r="M54" i="26"/>
  <c r="L54" i="26"/>
  <c r="K54" i="26"/>
  <c r="J54" i="26"/>
  <c r="I54" i="26"/>
  <c r="H54" i="26"/>
  <c r="G54" i="26"/>
  <c r="W52" i="26"/>
  <c r="J52" i="26"/>
  <c r="J51" i="26" s="1"/>
  <c r="W51" i="26"/>
  <c r="V51" i="26"/>
  <c r="U51" i="26"/>
  <c r="T51" i="26"/>
  <c r="S51" i="26"/>
  <c r="R51" i="26"/>
  <c r="Q51" i="26"/>
  <c r="P51" i="26"/>
  <c r="O51" i="26"/>
  <c r="N51" i="26"/>
  <c r="M51" i="26"/>
  <c r="L51" i="26"/>
  <c r="K51" i="26"/>
  <c r="I51" i="26"/>
  <c r="H51" i="26"/>
  <c r="G51" i="26"/>
  <c r="W49" i="26"/>
  <c r="W48" i="26" s="1"/>
  <c r="J49" i="26"/>
  <c r="X49" i="26" s="1"/>
  <c r="X48" i="26" s="1"/>
  <c r="V48" i="26"/>
  <c r="U48" i="26"/>
  <c r="T48" i="26"/>
  <c r="S48" i="26"/>
  <c r="R48" i="26"/>
  <c r="Q48" i="26"/>
  <c r="P48" i="26"/>
  <c r="O48" i="26"/>
  <c r="N48" i="26"/>
  <c r="M48" i="26"/>
  <c r="L48" i="26"/>
  <c r="K48" i="26"/>
  <c r="I48" i="26"/>
  <c r="H48" i="26"/>
  <c r="G48" i="26"/>
  <c r="W46" i="26"/>
  <c r="J46" i="26"/>
  <c r="J45" i="26" s="1"/>
  <c r="W45" i="26"/>
  <c r="V45" i="26"/>
  <c r="V44" i="26" s="1"/>
  <c r="V8" i="26" s="1"/>
  <c r="U45" i="26"/>
  <c r="T45" i="26"/>
  <c r="T44" i="26" s="1"/>
  <c r="T8" i="26" s="1"/>
  <c r="S45" i="26"/>
  <c r="R45" i="26"/>
  <c r="R44" i="26" s="1"/>
  <c r="R8" i="26" s="1"/>
  <c r="Q45" i="26"/>
  <c r="P45" i="26"/>
  <c r="P44" i="26" s="1"/>
  <c r="P8" i="26" s="1"/>
  <c r="O45" i="26"/>
  <c r="N45" i="26"/>
  <c r="N44" i="26" s="1"/>
  <c r="M45" i="26"/>
  <c r="L45" i="26"/>
  <c r="L44" i="26" s="1"/>
  <c r="L8" i="26" s="1"/>
  <c r="K45" i="26"/>
  <c r="I45" i="26"/>
  <c r="H45" i="26"/>
  <c r="G45" i="26"/>
  <c r="G44" i="26" s="1"/>
  <c r="G8" i="26" s="1"/>
  <c r="U44" i="26"/>
  <c r="S44" i="26"/>
  <c r="Q44" i="26"/>
  <c r="O44" i="26"/>
  <c r="O8" i="26" s="1"/>
  <c r="M44" i="26"/>
  <c r="K44" i="26"/>
  <c r="H44" i="26"/>
  <c r="W42" i="26"/>
  <c r="J42" i="26"/>
  <c r="W38" i="26"/>
  <c r="J38" i="26"/>
  <c r="W37" i="26"/>
  <c r="V37" i="26"/>
  <c r="U37" i="26"/>
  <c r="T37" i="26"/>
  <c r="S37" i="26"/>
  <c r="R37" i="26"/>
  <c r="Q37" i="26"/>
  <c r="P37" i="26"/>
  <c r="O37" i="26"/>
  <c r="M37" i="26"/>
  <c r="L37" i="26"/>
  <c r="K37" i="26"/>
  <c r="J37" i="26"/>
  <c r="I37" i="26"/>
  <c r="H37" i="26"/>
  <c r="G37" i="26"/>
  <c r="W35" i="26"/>
  <c r="W34" i="26" s="1"/>
  <c r="J35" i="26"/>
  <c r="J34" i="26" s="1"/>
  <c r="J9" i="26" s="1"/>
  <c r="V34" i="26"/>
  <c r="U34" i="26"/>
  <c r="T34" i="26"/>
  <c r="S34" i="26"/>
  <c r="R34" i="26"/>
  <c r="Q34" i="26"/>
  <c r="P34" i="26"/>
  <c r="O34" i="26"/>
  <c r="N34" i="26"/>
  <c r="M34" i="26"/>
  <c r="L34" i="26"/>
  <c r="K34" i="26"/>
  <c r="I34" i="26"/>
  <c r="G34" i="26"/>
  <c r="W32" i="26"/>
  <c r="J32" i="26"/>
  <c r="W29" i="26"/>
  <c r="J29" i="26"/>
  <c r="W28" i="26"/>
  <c r="V28" i="26"/>
  <c r="U28" i="26"/>
  <c r="T28" i="26"/>
  <c r="S28" i="26"/>
  <c r="R28" i="26"/>
  <c r="Q28" i="26"/>
  <c r="P28" i="26"/>
  <c r="O28" i="26"/>
  <c r="N28" i="26"/>
  <c r="M28" i="26"/>
  <c r="L28" i="26"/>
  <c r="K28" i="26"/>
  <c r="J28" i="26"/>
  <c r="I28" i="26"/>
  <c r="H28" i="26"/>
  <c r="G28" i="26"/>
  <c r="W26" i="26"/>
  <c r="J26" i="26"/>
  <c r="W22" i="26"/>
  <c r="J22" i="26"/>
  <c r="W21" i="26"/>
  <c r="V21" i="26"/>
  <c r="U21" i="26"/>
  <c r="T21" i="26"/>
  <c r="S21" i="26"/>
  <c r="R21" i="26"/>
  <c r="Q21" i="26"/>
  <c r="P21" i="26"/>
  <c r="O21" i="26"/>
  <c r="N21" i="26"/>
  <c r="M21" i="26"/>
  <c r="L21" i="26"/>
  <c r="K21" i="26"/>
  <c r="J21" i="26"/>
  <c r="I21" i="26"/>
  <c r="H21" i="26"/>
  <c r="G21" i="26"/>
  <c r="W17" i="26"/>
  <c r="W16" i="26" s="1"/>
  <c r="J17" i="26"/>
  <c r="V16" i="26"/>
  <c r="U16" i="26"/>
  <c r="T16" i="26"/>
  <c r="S16" i="26"/>
  <c r="R16" i="26"/>
  <c r="Q16" i="26"/>
  <c r="P16" i="26"/>
  <c r="O16" i="26"/>
  <c r="N16" i="26"/>
  <c r="M16" i="26"/>
  <c r="L16" i="26"/>
  <c r="K16" i="26"/>
  <c r="J16" i="26"/>
  <c r="I16" i="26"/>
  <c r="H16" i="26"/>
  <c r="G16" i="26"/>
  <c r="J11" i="26"/>
  <c r="V10" i="26"/>
  <c r="U10" i="26"/>
  <c r="T10" i="26"/>
  <c r="S10" i="26"/>
  <c r="R10" i="26"/>
  <c r="Q10" i="26"/>
  <c r="P10" i="26"/>
  <c r="O10" i="26"/>
  <c r="N10" i="26"/>
  <c r="L10" i="26"/>
  <c r="K10" i="26"/>
  <c r="J10" i="26"/>
  <c r="I10" i="26"/>
  <c r="H10" i="26"/>
  <c r="G10" i="26"/>
  <c r="V9" i="26"/>
  <c r="U9" i="26"/>
  <c r="T9" i="26"/>
  <c r="S9" i="26"/>
  <c r="R9" i="26"/>
  <c r="Q9" i="26"/>
  <c r="P9" i="26"/>
  <c r="O9" i="26"/>
  <c r="N9" i="26"/>
  <c r="L9" i="26"/>
  <c r="K9" i="26"/>
  <c r="I9" i="26"/>
  <c r="H9" i="26"/>
  <c r="H8" i="26" s="1"/>
  <c r="G9" i="26"/>
  <c r="U8" i="26"/>
  <c r="S8" i="26"/>
  <c r="Q8" i="26"/>
  <c r="K8" i="26"/>
  <c r="N8" i="26" l="1"/>
  <c r="M10" i="26"/>
  <c r="M9" i="26" s="1"/>
  <c r="M8" i="26" s="1"/>
  <c r="X29" i="26"/>
  <c r="X32" i="26"/>
  <c r="X38" i="26"/>
  <c r="X42" i="26"/>
  <c r="J48" i="26"/>
  <c r="I79" i="26"/>
  <c r="I44" i="26" s="1"/>
  <c r="I8" i="26" s="1"/>
  <c r="X80" i="26"/>
  <c r="X79" i="26" s="1"/>
  <c r="J79" i="26"/>
  <c r="W89" i="26"/>
  <c r="W88" i="26"/>
  <c r="X22" i="26"/>
  <c r="X26" i="26"/>
  <c r="X35" i="26"/>
  <c r="X34" i="26" s="1"/>
  <c r="X90" i="26"/>
  <c r="X17" i="26"/>
  <c r="X16" i="26" s="1"/>
  <c r="W44" i="26"/>
  <c r="X58" i="26"/>
  <c r="X57" i="26" s="1"/>
  <c r="X61" i="26"/>
  <c r="X60" i="26" s="1"/>
  <c r="X77" i="26"/>
  <c r="X76" i="26" s="1"/>
  <c r="W10" i="26"/>
  <c r="W9" i="26" s="1"/>
  <c r="W8" i="26" s="1"/>
  <c r="X11" i="26"/>
  <c r="X10" i="26" s="1"/>
  <c r="J71" i="26"/>
  <c r="X74" i="26"/>
  <c r="X71" i="26" s="1"/>
  <c r="J82" i="26"/>
  <c r="X83" i="26"/>
  <c r="X82" i="26" s="1"/>
  <c r="X86" i="26"/>
  <c r="X85" i="26" s="1"/>
  <c r="J85" i="26"/>
  <c r="X89" i="26"/>
  <c r="X88" i="26"/>
  <c r="X66" i="26"/>
  <c r="X65" i="26" s="1"/>
  <c r="J65" i="26"/>
  <c r="J44" i="26" s="1"/>
  <c r="J8" i="26" s="1"/>
  <c r="X46" i="26"/>
  <c r="X45" i="26" s="1"/>
  <c r="X52" i="26"/>
  <c r="X51" i="26" s="1"/>
  <c r="W42" i="25"/>
  <c r="W89" i="25"/>
  <c r="J89" i="25"/>
  <c r="X89" i="25" s="1"/>
  <c r="W88" i="25"/>
  <c r="V88" i="25"/>
  <c r="U88" i="25"/>
  <c r="T88" i="25"/>
  <c r="S88" i="25"/>
  <c r="R88" i="25"/>
  <c r="Q88" i="25"/>
  <c r="P88" i="25"/>
  <c r="O88" i="25"/>
  <c r="N88" i="25"/>
  <c r="M88" i="25"/>
  <c r="L88" i="25"/>
  <c r="K88" i="25"/>
  <c r="J88" i="25"/>
  <c r="I88" i="25"/>
  <c r="H88" i="25"/>
  <c r="G88" i="25"/>
  <c r="W87" i="25"/>
  <c r="V87" i="25"/>
  <c r="U87" i="25"/>
  <c r="T87" i="25"/>
  <c r="S87" i="25"/>
  <c r="R87" i="25"/>
  <c r="Q87" i="25"/>
  <c r="P87" i="25"/>
  <c r="O87" i="25"/>
  <c r="N87" i="25"/>
  <c r="M87" i="25"/>
  <c r="L87" i="25"/>
  <c r="K87" i="25"/>
  <c r="J87" i="25"/>
  <c r="I87" i="25"/>
  <c r="H87" i="25"/>
  <c r="G87" i="25"/>
  <c r="W85" i="25"/>
  <c r="I85" i="25"/>
  <c r="J85" i="25" s="1"/>
  <c r="W84" i="25"/>
  <c r="V84" i="25"/>
  <c r="U84" i="25"/>
  <c r="T84" i="25"/>
  <c r="S84" i="25"/>
  <c r="R84" i="25"/>
  <c r="Q84" i="25"/>
  <c r="P84" i="25"/>
  <c r="O84" i="25"/>
  <c r="N84" i="25"/>
  <c r="M84" i="25"/>
  <c r="L84" i="25"/>
  <c r="K84" i="25"/>
  <c r="I84" i="25"/>
  <c r="H84" i="25"/>
  <c r="G84" i="25"/>
  <c r="W82" i="25"/>
  <c r="I82" i="25"/>
  <c r="J82" i="25" s="1"/>
  <c r="W81" i="25"/>
  <c r="V81" i="25"/>
  <c r="U81" i="25"/>
  <c r="T81" i="25"/>
  <c r="S81" i="25"/>
  <c r="R81" i="25"/>
  <c r="Q81" i="25"/>
  <c r="P81" i="25"/>
  <c r="O81" i="25"/>
  <c r="M81" i="25"/>
  <c r="L81" i="25"/>
  <c r="K81" i="25"/>
  <c r="I81" i="25"/>
  <c r="H81" i="25"/>
  <c r="G81" i="25"/>
  <c r="W79" i="25"/>
  <c r="J79" i="25"/>
  <c r="X79" i="25" s="1"/>
  <c r="X78" i="25" s="1"/>
  <c r="I79" i="25"/>
  <c r="W78" i="25"/>
  <c r="V78" i="25"/>
  <c r="U78" i="25"/>
  <c r="T78" i="25"/>
  <c r="S78" i="25"/>
  <c r="R78" i="25"/>
  <c r="Q78" i="25"/>
  <c r="P78" i="25"/>
  <c r="O78" i="25"/>
  <c r="N78" i="25"/>
  <c r="M78" i="25"/>
  <c r="L78" i="25"/>
  <c r="K78" i="25"/>
  <c r="J78" i="25"/>
  <c r="I78" i="25"/>
  <c r="H78" i="25"/>
  <c r="G78" i="25"/>
  <c r="W76" i="25"/>
  <c r="J76" i="25"/>
  <c r="X76" i="25" s="1"/>
  <c r="X75" i="25" s="1"/>
  <c r="W75" i="25"/>
  <c r="V75" i="25"/>
  <c r="U75" i="25"/>
  <c r="T75" i="25"/>
  <c r="S75" i="25"/>
  <c r="R75" i="25"/>
  <c r="Q75" i="25"/>
  <c r="P75" i="25"/>
  <c r="O75" i="25"/>
  <c r="N75" i="25"/>
  <c r="M75" i="25"/>
  <c r="L75" i="25"/>
  <c r="K75" i="25"/>
  <c r="J75" i="25"/>
  <c r="I75" i="25"/>
  <c r="H75" i="25"/>
  <c r="G75" i="25"/>
  <c r="W73" i="25"/>
  <c r="G73" i="25"/>
  <c r="J73" i="25" s="1"/>
  <c r="W71" i="25"/>
  <c r="J71" i="25"/>
  <c r="X71" i="25" s="1"/>
  <c r="W70" i="25"/>
  <c r="V70" i="25"/>
  <c r="U70" i="25"/>
  <c r="T70" i="25"/>
  <c r="S70" i="25"/>
  <c r="R70" i="25"/>
  <c r="Q70" i="25"/>
  <c r="P70" i="25"/>
  <c r="O70" i="25"/>
  <c r="L70" i="25"/>
  <c r="K70" i="25"/>
  <c r="I70" i="25"/>
  <c r="H70" i="25"/>
  <c r="G70" i="25"/>
  <c r="J68" i="25"/>
  <c r="X68" i="25" s="1"/>
  <c r="W65" i="25"/>
  <c r="G65" i="25"/>
  <c r="J65" i="25" s="1"/>
  <c r="W64" i="25"/>
  <c r="V64" i="25"/>
  <c r="U64" i="25"/>
  <c r="T64" i="25"/>
  <c r="S64" i="25"/>
  <c r="R64" i="25"/>
  <c r="Q64" i="25"/>
  <c r="P64" i="25"/>
  <c r="O64" i="25"/>
  <c r="N64" i="25"/>
  <c r="M64" i="25"/>
  <c r="L64" i="25"/>
  <c r="K64" i="25"/>
  <c r="I64" i="25"/>
  <c r="H64" i="25"/>
  <c r="G64" i="25"/>
  <c r="W61" i="25"/>
  <c r="W60" i="25" s="1"/>
  <c r="J61" i="25"/>
  <c r="X61" i="25" s="1"/>
  <c r="X60" i="25" s="1"/>
  <c r="V60" i="25"/>
  <c r="U60" i="25"/>
  <c r="T60" i="25"/>
  <c r="S60" i="25"/>
  <c r="R60" i="25"/>
  <c r="Q60" i="25"/>
  <c r="P60" i="25"/>
  <c r="O60" i="25"/>
  <c r="N60" i="25"/>
  <c r="M60" i="25"/>
  <c r="L60" i="25"/>
  <c r="K60" i="25"/>
  <c r="J60" i="25"/>
  <c r="I60" i="25"/>
  <c r="H60" i="25"/>
  <c r="G60" i="25"/>
  <c r="W58" i="25"/>
  <c r="J58" i="25"/>
  <c r="J57" i="25" s="1"/>
  <c r="W57" i="25"/>
  <c r="V57" i="25"/>
  <c r="U57" i="25"/>
  <c r="T57" i="25"/>
  <c r="S57" i="25"/>
  <c r="R57" i="25"/>
  <c r="Q57" i="25"/>
  <c r="P57" i="25"/>
  <c r="O57" i="25"/>
  <c r="N57" i="25"/>
  <c r="M57" i="25"/>
  <c r="L57" i="25"/>
  <c r="K57" i="25"/>
  <c r="I57" i="25"/>
  <c r="H57" i="25"/>
  <c r="G57" i="25"/>
  <c r="W55" i="25"/>
  <c r="W54" i="25" s="1"/>
  <c r="J55" i="25"/>
  <c r="X55" i="25" s="1"/>
  <c r="X54" i="25" s="1"/>
  <c r="V54" i="25"/>
  <c r="U54" i="25"/>
  <c r="T54" i="25"/>
  <c r="S54" i="25"/>
  <c r="R54" i="25"/>
  <c r="Q54" i="25"/>
  <c r="P54" i="25"/>
  <c r="O54" i="25"/>
  <c r="N54" i="25"/>
  <c r="M54" i="25"/>
  <c r="L54" i="25"/>
  <c r="K54" i="25"/>
  <c r="J54" i="25"/>
  <c r="I54" i="25"/>
  <c r="H54" i="25"/>
  <c r="G54" i="25"/>
  <c r="W52" i="25"/>
  <c r="J52" i="25"/>
  <c r="J51" i="25" s="1"/>
  <c r="W51" i="25"/>
  <c r="V51" i="25"/>
  <c r="U51" i="25"/>
  <c r="T51" i="25"/>
  <c r="S51" i="25"/>
  <c r="R51" i="25"/>
  <c r="Q51" i="25"/>
  <c r="P51" i="25"/>
  <c r="O51" i="25"/>
  <c r="N51" i="25"/>
  <c r="M51" i="25"/>
  <c r="L51" i="25"/>
  <c r="K51" i="25"/>
  <c r="I51" i="25"/>
  <c r="H51" i="25"/>
  <c r="G51" i="25"/>
  <c r="W49" i="25"/>
  <c r="W48" i="25" s="1"/>
  <c r="W44" i="25" s="1"/>
  <c r="J49" i="25"/>
  <c r="X49" i="25" s="1"/>
  <c r="X48" i="25" s="1"/>
  <c r="V48" i="25"/>
  <c r="U48" i="25"/>
  <c r="T48" i="25"/>
  <c r="S48" i="25"/>
  <c r="R48" i="25"/>
  <c r="Q48" i="25"/>
  <c r="P48" i="25"/>
  <c r="O48" i="25"/>
  <c r="N48" i="25"/>
  <c r="M48" i="25"/>
  <c r="L48" i="25"/>
  <c r="K48" i="25"/>
  <c r="J48" i="25"/>
  <c r="I48" i="25"/>
  <c r="H48" i="25"/>
  <c r="G48" i="25"/>
  <c r="W46" i="25"/>
  <c r="J46" i="25"/>
  <c r="J45" i="25" s="1"/>
  <c r="W45" i="25"/>
  <c r="V45" i="25"/>
  <c r="U45" i="25"/>
  <c r="T45" i="25"/>
  <c r="S45" i="25"/>
  <c r="R45" i="25"/>
  <c r="Q45" i="25"/>
  <c r="P45" i="25"/>
  <c r="O45" i="25"/>
  <c r="N45" i="25"/>
  <c r="M45" i="25"/>
  <c r="L45" i="25"/>
  <c r="K45" i="25"/>
  <c r="I45" i="25"/>
  <c r="H45" i="25"/>
  <c r="G45" i="25"/>
  <c r="V44" i="25"/>
  <c r="U44" i="25"/>
  <c r="T44" i="25"/>
  <c r="S44" i="25"/>
  <c r="R44" i="25"/>
  <c r="Q44" i="25"/>
  <c r="P44" i="25"/>
  <c r="O44" i="25"/>
  <c r="N44" i="25"/>
  <c r="M44" i="25"/>
  <c r="L44" i="25"/>
  <c r="K44" i="25"/>
  <c r="I44" i="25"/>
  <c r="H44" i="25"/>
  <c r="G44" i="25"/>
  <c r="J42" i="25"/>
  <c r="X42" i="25" s="1"/>
  <c r="W38" i="25"/>
  <c r="J38" i="25"/>
  <c r="J37" i="25" s="1"/>
  <c r="W37" i="25"/>
  <c r="V37" i="25"/>
  <c r="U37" i="25"/>
  <c r="T37" i="25"/>
  <c r="S37" i="25"/>
  <c r="R37" i="25"/>
  <c r="Q37" i="25"/>
  <c r="P37" i="25"/>
  <c r="O37" i="25"/>
  <c r="N37" i="25"/>
  <c r="M37" i="25"/>
  <c r="L37" i="25"/>
  <c r="K37" i="25"/>
  <c r="I37" i="25"/>
  <c r="H37" i="25"/>
  <c r="G37" i="25"/>
  <c r="W35" i="25"/>
  <c r="W34" i="25" s="1"/>
  <c r="J35" i="25"/>
  <c r="X35" i="25" s="1"/>
  <c r="X34" i="25" s="1"/>
  <c r="V34" i="25"/>
  <c r="U34" i="25"/>
  <c r="T34" i="25"/>
  <c r="S34" i="25"/>
  <c r="R34" i="25"/>
  <c r="Q34" i="25"/>
  <c r="P34" i="25"/>
  <c r="O34" i="25"/>
  <c r="N34" i="25"/>
  <c r="M34" i="25"/>
  <c r="L34" i="25"/>
  <c r="K34" i="25"/>
  <c r="J34" i="25"/>
  <c r="I34" i="25"/>
  <c r="G34" i="25"/>
  <c r="W32" i="25"/>
  <c r="J32" i="25"/>
  <c r="X32" i="25" s="1"/>
  <c r="W29" i="25"/>
  <c r="W28" i="25" s="1"/>
  <c r="J29" i="25"/>
  <c r="J28" i="25" s="1"/>
  <c r="V28" i="25"/>
  <c r="U28" i="25"/>
  <c r="T28" i="25"/>
  <c r="S28" i="25"/>
  <c r="R28" i="25"/>
  <c r="Q28" i="25"/>
  <c r="P28" i="25"/>
  <c r="O28" i="25"/>
  <c r="N28" i="25"/>
  <c r="M28" i="25"/>
  <c r="L28" i="25"/>
  <c r="K28" i="25"/>
  <c r="I28" i="25"/>
  <c r="H28" i="25"/>
  <c r="G28" i="25"/>
  <c r="W26" i="25"/>
  <c r="J26" i="25"/>
  <c r="X26" i="25" s="1"/>
  <c r="W22" i="25"/>
  <c r="J22" i="25"/>
  <c r="J21" i="25" s="1"/>
  <c r="J9" i="25" s="1"/>
  <c r="W21" i="25"/>
  <c r="V21" i="25"/>
  <c r="U21" i="25"/>
  <c r="T21" i="25"/>
  <c r="S21" i="25"/>
  <c r="R21" i="25"/>
  <c r="Q21" i="25"/>
  <c r="P21" i="25"/>
  <c r="O21" i="25"/>
  <c r="N21" i="25"/>
  <c r="M21" i="25"/>
  <c r="L21" i="25"/>
  <c r="K21" i="25"/>
  <c r="I21" i="25"/>
  <c r="H21" i="25"/>
  <c r="G21" i="25"/>
  <c r="W17" i="25"/>
  <c r="W16" i="25" s="1"/>
  <c r="J17" i="25"/>
  <c r="X17" i="25" s="1"/>
  <c r="X16" i="25" s="1"/>
  <c r="V16" i="25"/>
  <c r="U16" i="25"/>
  <c r="T16" i="25"/>
  <c r="S16" i="25"/>
  <c r="R16" i="25"/>
  <c r="Q16" i="25"/>
  <c r="P16" i="25"/>
  <c r="O16" i="25"/>
  <c r="N16" i="25"/>
  <c r="M16" i="25"/>
  <c r="L16" i="25"/>
  <c r="K16" i="25"/>
  <c r="J16" i="25"/>
  <c r="I16" i="25"/>
  <c r="H16" i="25"/>
  <c r="G16" i="25"/>
  <c r="M11" i="25"/>
  <c r="W11" i="25" s="1"/>
  <c r="J11" i="25"/>
  <c r="V10" i="25"/>
  <c r="U10" i="25"/>
  <c r="T10" i="25"/>
  <c r="S10" i="25"/>
  <c r="R10" i="25"/>
  <c r="Q10" i="25"/>
  <c r="P10" i="25"/>
  <c r="O10" i="25"/>
  <c r="N10" i="25"/>
  <c r="L10" i="25"/>
  <c r="K10" i="25"/>
  <c r="J10" i="25"/>
  <c r="I10" i="25"/>
  <c r="H10" i="25"/>
  <c r="G10" i="25"/>
  <c r="V9" i="25"/>
  <c r="U9" i="25"/>
  <c r="T9" i="25"/>
  <c r="S9" i="25"/>
  <c r="R9" i="25"/>
  <c r="Q9" i="25"/>
  <c r="P9" i="25"/>
  <c r="O9" i="25"/>
  <c r="O8" i="25" s="1"/>
  <c r="N9" i="25"/>
  <c r="L9" i="25"/>
  <c r="K9" i="25"/>
  <c r="I9" i="25"/>
  <c r="H9" i="25"/>
  <c r="G9" i="25"/>
  <c r="V8" i="25"/>
  <c r="U8" i="25"/>
  <c r="T8" i="25"/>
  <c r="S8" i="25"/>
  <c r="R8" i="25"/>
  <c r="Q8" i="25"/>
  <c r="P8" i="25"/>
  <c r="N8" i="25"/>
  <c r="L8" i="25"/>
  <c r="K8" i="25"/>
  <c r="I8" i="25"/>
  <c r="H8" i="25"/>
  <c r="G8" i="25"/>
  <c r="X21" i="26" l="1"/>
  <c r="X9" i="26" s="1"/>
  <c r="X37" i="26"/>
  <c r="X28" i="26"/>
  <c r="X44" i="26"/>
  <c r="W10" i="25"/>
  <c r="W9" i="25" s="1"/>
  <c r="W8" i="25" s="1"/>
  <c r="X11" i="25"/>
  <c r="X10" i="25" s="1"/>
  <c r="J70" i="25"/>
  <c r="X73" i="25"/>
  <c r="X70" i="25" s="1"/>
  <c r="J81" i="25"/>
  <c r="X82" i="25"/>
  <c r="X81" i="25" s="1"/>
  <c r="X85" i="25"/>
  <c r="X84" i="25" s="1"/>
  <c r="J84" i="25"/>
  <c r="X88" i="25"/>
  <c r="X87" i="25"/>
  <c r="X65" i="25"/>
  <c r="X64" i="25" s="1"/>
  <c r="J64" i="25"/>
  <c r="J44" i="25" s="1"/>
  <c r="J8" i="25" s="1"/>
  <c r="X22" i="25"/>
  <c r="X21" i="25" s="1"/>
  <c r="X29" i="25"/>
  <c r="X28" i="25" s="1"/>
  <c r="X38" i="25"/>
  <c r="X37" i="25" s="1"/>
  <c r="X46" i="25"/>
  <c r="X45" i="25" s="1"/>
  <c r="X52" i="25"/>
  <c r="X51" i="25" s="1"/>
  <c r="X58" i="25"/>
  <c r="X57" i="25" s="1"/>
  <c r="M10" i="25"/>
  <c r="M9" i="25" s="1"/>
  <c r="M8" i="25" s="1"/>
  <c r="W11" i="24"/>
  <c r="W17" i="24"/>
  <c r="N10" i="24"/>
  <c r="N16" i="24"/>
  <c r="W89" i="24"/>
  <c r="J89" i="24"/>
  <c r="X89" i="24" s="1"/>
  <c r="W88" i="24"/>
  <c r="V88" i="24"/>
  <c r="U88" i="24"/>
  <c r="T88" i="24"/>
  <c r="S88" i="24"/>
  <c r="R88" i="24"/>
  <c r="Q88" i="24"/>
  <c r="P88" i="24"/>
  <c r="O88" i="24"/>
  <c r="N88" i="24"/>
  <c r="M88" i="24"/>
  <c r="L88" i="24"/>
  <c r="K88" i="24"/>
  <c r="J88" i="24"/>
  <c r="I88" i="24"/>
  <c r="H88" i="24"/>
  <c r="G88" i="24"/>
  <c r="W87" i="24"/>
  <c r="V87" i="24"/>
  <c r="U87" i="24"/>
  <c r="T87" i="24"/>
  <c r="S87" i="24"/>
  <c r="R87" i="24"/>
  <c r="Q87" i="24"/>
  <c r="P87" i="24"/>
  <c r="O87" i="24"/>
  <c r="N87" i="24"/>
  <c r="M87" i="24"/>
  <c r="L87" i="24"/>
  <c r="K87" i="24"/>
  <c r="J87" i="24"/>
  <c r="I87" i="24"/>
  <c r="H87" i="24"/>
  <c r="G87" i="24"/>
  <c r="W85" i="24"/>
  <c r="I85" i="24"/>
  <c r="J85" i="24" s="1"/>
  <c r="W84" i="24"/>
  <c r="V84" i="24"/>
  <c r="U84" i="24"/>
  <c r="T84" i="24"/>
  <c r="S84" i="24"/>
  <c r="R84" i="24"/>
  <c r="Q84" i="24"/>
  <c r="P84" i="24"/>
  <c r="O84" i="24"/>
  <c r="N84" i="24"/>
  <c r="M84" i="24"/>
  <c r="L84" i="24"/>
  <c r="K84" i="24"/>
  <c r="I84" i="24"/>
  <c r="H84" i="24"/>
  <c r="G84" i="24"/>
  <c r="W82" i="24"/>
  <c r="I82" i="24"/>
  <c r="J82" i="24" s="1"/>
  <c r="W81" i="24"/>
  <c r="V81" i="24"/>
  <c r="U81" i="24"/>
  <c r="T81" i="24"/>
  <c r="S81" i="24"/>
  <c r="R81" i="24"/>
  <c r="Q81" i="24"/>
  <c r="P81" i="24"/>
  <c r="O81" i="24"/>
  <c r="M81" i="24"/>
  <c r="L81" i="24"/>
  <c r="K81" i="24"/>
  <c r="I81" i="24"/>
  <c r="H81" i="24"/>
  <c r="G81" i="24"/>
  <c r="W79" i="24"/>
  <c r="J79" i="24"/>
  <c r="X79" i="24" s="1"/>
  <c r="X78" i="24" s="1"/>
  <c r="I79" i="24"/>
  <c r="W78" i="24"/>
  <c r="V78" i="24"/>
  <c r="U78" i="24"/>
  <c r="T78" i="24"/>
  <c r="S78" i="24"/>
  <c r="R78" i="24"/>
  <c r="Q78" i="24"/>
  <c r="P78" i="24"/>
  <c r="O78" i="24"/>
  <c r="N78" i="24"/>
  <c r="M78" i="24"/>
  <c r="L78" i="24"/>
  <c r="K78" i="24"/>
  <c r="J78" i="24"/>
  <c r="I78" i="24"/>
  <c r="H78" i="24"/>
  <c r="G78" i="24"/>
  <c r="W76" i="24"/>
  <c r="J76" i="24"/>
  <c r="X76" i="24" s="1"/>
  <c r="X75" i="24" s="1"/>
  <c r="W75" i="24"/>
  <c r="V75" i="24"/>
  <c r="U75" i="24"/>
  <c r="T75" i="24"/>
  <c r="S75" i="24"/>
  <c r="R75" i="24"/>
  <c r="Q75" i="24"/>
  <c r="P75" i="24"/>
  <c r="O75" i="24"/>
  <c r="N75" i="24"/>
  <c r="M75" i="24"/>
  <c r="L75" i="24"/>
  <c r="K75" i="24"/>
  <c r="J75" i="24"/>
  <c r="I75" i="24"/>
  <c r="H75" i="24"/>
  <c r="G75" i="24"/>
  <c r="W73" i="24"/>
  <c r="G73" i="24"/>
  <c r="J73" i="24" s="1"/>
  <c r="W71" i="24"/>
  <c r="J71" i="24"/>
  <c r="X71" i="24" s="1"/>
  <c r="W70" i="24"/>
  <c r="V70" i="24"/>
  <c r="U70" i="24"/>
  <c r="T70" i="24"/>
  <c r="S70" i="24"/>
  <c r="R70" i="24"/>
  <c r="Q70" i="24"/>
  <c r="P70" i="24"/>
  <c r="O70" i="24"/>
  <c r="L70" i="24"/>
  <c r="K70" i="24"/>
  <c r="I70" i="24"/>
  <c r="H70" i="24"/>
  <c r="G70" i="24"/>
  <c r="J68" i="24"/>
  <c r="X68" i="24" s="1"/>
  <c r="W65" i="24"/>
  <c r="G65" i="24"/>
  <c r="J65" i="24" s="1"/>
  <c r="W64" i="24"/>
  <c r="V64" i="24"/>
  <c r="U64" i="24"/>
  <c r="T64" i="24"/>
  <c r="S64" i="24"/>
  <c r="R64" i="24"/>
  <c r="Q64" i="24"/>
  <c r="P64" i="24"/>
  <c r="O64" i="24"/>
  <c r="N64" i="24"/>
  <c r="M64" i="24"/>
  <c r="L64" i="24"/>
  <c r="K64" i="24"/>
  <c r="I64" i="24"/>
  <c r="H64" i="24"/>
  <c r="G64" i="24"/>
  <c r="W61" i="24"/>
  <c r="W60" i="24" s="1"/>
  <c r="J61" i="24"/>
  <c r="X61" i="24" s="1"/>
  <c r="X60" i="24" s="1"/>
  <c r="V60" i="24"/>
  <c r="U60" i="24"/>
  <c r="T60" i="24"/>
  <c r="S60" i="24"/>
  <c r="R60" i="24"/>
  <c r="Q60" i="24"/>
  <c r="P60" i="24"/>
  <c r="O60" i="24"/>
  <c r="N60" i="24"/>
  <c r="M60" i="24"/>
  <c r="L60" i="24"/>
  <c r="K60" i="24"/>
  <c r="J60" i="24"/>
  <c r="I60" i="24"/>
  <c r="H60" i="24"/>
  <c r="G60" i="24"/>
  <c r="W58" i="24"/>
  <c r="J58" i="24"/>
  <c r="J57" i="24" s="1"/>
  <c r="W57" i="24"/>
  <c r="V57" i="24"/>
  <c r="U57" i="24"/>
  <c r="T57" i="24"/>
  <c r="S57" i="24"/>
  <c r="R57" i="24"/>
  <c r="Q57" i="24"/>
  <c r="P57" i="24"/>
  <c r="O57" i="24"/>
  <c r="N57" i="24"/>
  <c r="M57" i="24"/>
  <c r="L57" i="24"/>
  <c r="K57" i="24"/>
  <c r="I57" i="24"/>
  <c r="H57" i="24"/>
  <c r="G57" i="24"/>
  <c r="W55" i="24"/>
  <c r="W54" i="24" s="1"/>
  <c r="J55" i="24"/>
  <c r="V54" i="24"/>
  <c r="U54" i="24"/>
  <c r="T54" i="24"/>
  <c r="S54" i="24"/>
  <c r="R54" i="24"/>
  <c r="Q54" i="24"/>
  <c r="P54" i="24"/>
  <c r="O54" i="24"/>
  <c r="N54" i="24"/>
  <c r="M54" i="24"/>
  <c r="L54" i="24"/>
  <c r="K54" i="24"/>
  <c r="J54" i="24"/>
  <c r="I54" i="24"/>
  <c r="H54" i="24"/>
  <c r="G54" i="24"/>
  <c r="W52" i="24"/>
  <c r="J52" i="24"/>
  <c r="J51" i="24" s="1"/>
  <c r="W51" i="24"/>
  <c r="V51" i="24"/>
  <c r="U51" i="24"/>
  <c r="T51" i="24"/>
  <c r="S51" i="24"/>
  <c r="R51" i="24"/>
  <c r="Q51" i="24"/>
  <c r="P51" i="24"/>
  <c r="O51" i="24"/>
  <c r="N51" i="24"/>
  <c r="M51" i="24"/>
  <c r="L51" i="24"/>
  <c r="K51" i="24"/>
  <c r="I51" i="24"/>
  <c r="H51" i="24"/>
  <c r="G51" i="24"/>
  <c r="W49" i="24"/>
  <c r="W48" i="24" s="1"/>
  <c r="J49" i="24"/>
  <c r="X49" i="24" s="1"/>
  <c r="X48" i="24" s="1"/>
  <c r="V48" i="24"/>
  <c r="U48" i="24"/>
  <c r="T48" i="24"/>
  <c r="S48" i="24"/>
  <c r="R48" i="24"/>
  <c r="Q48" i="24"/>
  <c r="P48" i="24"/>
  <c r="O48" i="24"/>
  <c r="N48" i="24"/>
  <c r="M48" i="24"/>
  <c r="L48" i="24"/>
  <c r="K48" i="24"/>
  <c r="J48" i="24"/>
  <c r="I48" i="24"/>
  <c r="H48" i="24"/>
  <c r="G48" i="24"/>
  <c r="W46" i="24"/>
  <c r="J46" i="24"/>
  <c r="J45" i="24" s="1"/>
  <c r="W45" i="24"/>
  <c r="V45" i="24"/>
  <c r="U45" i="24"/>
  <c r="T45" i="24"/>
  <c r="S45" i="24"/>
  <c r="R45" i="24"/>
  <c r="Q45" i="24"/>
  <c r="P45" i="24"/>
  <c r="O45" i="24"/>
  <c r="O44" i="24" s="1"/>
  <c r="N45" i="24"/>
  <c r="M45" i="24"/>
  <c r="L45" i="24"/>
  <c r="K45" i="24"/>
  <c r="I45" i="24"/>
  <c r="H45" i="24"/>
  <c r="G45" i="24"/>
  <c r="V44" i="24"/>
  <c r="U44" i="24"/>
  <c r="T44" i="24"/>
  <c r="S44" i="24"/>
  <c r="R44" i="24"/>
  <c r="Q44" i="24"/>
  <c r="P44" i="24"/>
  <c r="N44" i="24"/>
  <c r="M44" i="24"/>
  <c r="L44" i="24"/>
  <c r="K44" i="24"/>
  <c r="I44" i="24"/>
  <c r="H44" i="24"/>
  <c r="G44" i="24"/>
  <c r="W42" i="24"/>
  <c r="J42" i="24"/>
  <c r="W38" i="24"/>
  <c r="J38" i="24"/>
  <c r="J37" i="24" s="1"/>
  <c r="W37" i="24"/>
  <c r="V37" i="24"/>
  <c r="U37" i="24"/>
  <c r="T37" i="24"/>
  <c r="S37" i="24"/>
  <c r="R37" i="24"/>
  <c r="Q37" i="24"/>
  <c r="P37" i="24"/>
  <c r="O37" i="24"/>
  <c r="N37" i="24"/>
  <c r="M37" i="24"/>
  <c r="L37" i="24"/>
  <c r="K37" i="24"/>
  <c r="I37" i="24"/>
  <c r="H37" i="24"/>
  <c r="G37" i="24"/>
  <c r="W35" i="24"/>
  <c r="W34" i="24" s="1"/>
  <c r="J35" i="24"/>
  <c r="V34" i="24"/>
  <c r="U34" i="24"/>
  <c r="T34" i="24"/>
  <c r="S34" i="24"/>
  <c r="R34" i="24"/>
  <c r="Q34" i="24"/>
  <c r="P34" i="24"/>
  <c r="O34" i="24"/>
  <c r="N34" i="24"/>
  <c r="M34" i="24"/>
  <c r="L34" i="24"/>
  <c r="K34" i="24"/>
  <c r="J34" i="24"/>
  <c r="I34" i="24"/>
  <c r="G34" i="24"/>
  <c r="W32" i="24"/>
  <c r="J32" i="24"/>
  <c r="X32" i="24" s="1"/>
  <c r="W29" i="24"/>
  <c r="W28" i="24" s="1"/>
  <c r="J29" i="24"/>
  <c r="J28" i="24" s="1"/>
  <c r="J9" i="24" s="1"/>
  <c r="V28" i="24"/>
  <c r="U28" i="24"/>
  <c r="T28" i="24"/>
  <c r="S28" i="24"/>
  <c r="R28" i="24"/>
  <c r="Q28" i="24"/>
  <c r="P28" i="24"/>
  <c r="O28" i="24"/>
  <c r="N28" i="24"/>
  <c r="M28" i="24"/>
  <c r="L28" i="24"/>
  <c r="K28" i="24"/>
  <c r="I28" i="24"/>
  <c r="H28" i="24"/>
  <c r="G28" i="24"/>
  <c r="W26" i="24"/>
  <c r="J26" i="24"/>
  <c r="W22" i="24"/>
  <c r="W21" i="24" s="1"/>
  <c r="J22" i="24"/>
  <c r="V21" i="24"/>
  <c r="U21" i="24"/>
  <c r="T21" i="24"/>
  <c r="S21" i="24"/>
  <c r="R21" i="24"/>
  <c r="Q21" i="24"/>
  <c r="P21" i="24"/>
  <c r="O21" i="24"/>
  <c r="N21" i="24"/>
  <c r="M21" i="24"/>
  <c r="L21" i="24"/>
  <c r="K21" i="24"/>
  <c r="J21" i="24"/>
  <c r="I21" i="24"/>
  <c r="H21" i="24"/>
  <c r="G21" i="24"/>
  <c r="W16" i="24"/>
  <c r="J17" i="24"/>
  <c r="X17" i="24" s="1"/>
  <c r="X16" i="24" s="1"/>
  <c r="V16" i="24"/>
  <c r="U16" i="24"/>
  <c r="T16" i="24"/>
  <c r="S16" i="24"/>
  <c r="R16" i="24"/>
  <c r="Q16" i="24"/>
  <c r="P16" i="24"/>
  <c r="O16" i="24"/>
  <c r="M16" i="24"/>
  <c r="L16" i="24"/>
  <c r="K16" i="24"/>
  <c r="J16" i="24"/>
  <c r="I16" i="24"/>
  <c r="H16" i="24"/>
  <c r="G16" i="24"/>
  <c r="M11" i="24"/>
  <c r="J11" i="24"/>
  <c r="V10" i="24"/>
  <c r="U10" i="24"/>
  <c r="T10" i="24"/>
  <c r="S10" i="24"/>
  <c r="R10" i="24"/>
  <c r="Q10" i="24"/>
  <c r="P10" i="24"/>
  <c r="O10" i="24"/>
  <c r="M10" i="24"/>
  <c r="L10" i="24"/>
  <c r="K10" i="24"/>
  <c r="J10" i="24"/>
  <c r="I10" i="24"/>
  <c r="H10" i="24"/>
  <c r="G10" i="24"/>
  <c r="V9" i="24"/>
  <c r="U9" i="24"/>
  <c r="T9" i="24"/>
  <c r="S9" i="24"/>
  <c r="R9" i="24"/>
  <c r="Q9" i="24"/>
  <c r="P9" i="24"/>
  <c r="N9" i="24"/>
  <c r="N8" i="24" s="1"/>
  <c r="M9" i="24"/>
  <c r="L9" i="24"/>
  <c r="K9" i="24"/>
  <c r="I9" i="24"/>
  <c r="H9" i="24"/>
  <c r="G9" i="24"/>
  <c r="V8" i="24"/>
  <c r="U8" i="24"/>
  <c r="T8" i="24"/>
  <c r="S8" i="24"/>
  <c r="R8" i="24"/>
  <c r="Q8" i="24"/>
  <c r="P8" i="24"/>
  <c r="M8" i="24"/>
  <c r="L8" i="24"/>
  <c r="K8" i="24"/>
  <c r="I8" i="24"/>
  <c r="H8" i="24"/>
  <c r="G8" i="24"/>
  <c r="X8" i="26" l="1"/>
  <c r="X9" i="25"/>
  <c r="X8" i="25" s="1"/>
  <c r="X44" i="25"/>
  <c r="X42" i="24"/>
  <c r="X35" i="24"/>
  <c r="X34" i="24" s="1"/>
  <c r="X55" i="24"/>
  <c r="X54" i="24" s="1"/>
  <c r="W44" i="24"/>
  <c r="X26" i="24"/>
  <c r="X22" i="24"/>
  <c r="O9" i="24"/>
  <c r="O8" i="24" s="1"/>
  <c r="J70" i="24"/>
  <c r="X73" i="24"/>
  <c r="X70" i="24" s="1"/>
  <c r="J81" i="24"/>
  <c r="X82" i="24"/>
  <c r="X81" i="24" s="1"/>
  <c r="X85" i="24"/>
  <c r="X84" i="24" s="1"/>
  <c r="J84" i="24"/>
  <c r="X88" i="24"/>
  <c r="X87" i="24"/>
  <c r="W10" i="24"/>
  <c r="W9" i="24" s="1"/>
  <c r="X11" i="24"/>
  <c r="X10" i="24" s="1"/>
  <c r="X65" i="24"/>
  <c r="X64" i="24" s="1"/>
  <c r="J64" i="24"/>
  <c r="J44" i="24" s="1"/>
  <c r="J8" i="24" s="1"/>
  <c r="X29" i="24"/>
  <c r="X28" i="24" s="1"/>
  <c r="X38" i="24"/>
  <c r="X37" i="24" s="1"/>
  <c r="X46" i="24"/>
  <c r="X45" i="24" s="1"/>
  <c r="X52" i="24"/>
  <c r="X51" i="24" s="1"/>
  <c r="X58" i="24"/>
  <c r="X57" i="24" s="1"/>
  <c r="W11" i="23"/>
  <c r="W17" i="23"/>
  <c r="W21" i="23"/>
  <c r="W37" i="23"/>
  <c r="N36" i="23"/>
  <c r="N20" i="23"/>
  <c r="N16" i="23"/>
  <c r="N10" i="23"/>
  <c r="W8" i="24" l="1"/>
  <c r="X21" i="24"/>
  <c r="X44" i="24"/>
  <c r="X9" i="24"/>
  <c r="W88" i="23"/>
  <c r="J88" i="23"/>
  <c r="X88" i="23" s="1"/>
  <c r="W87" i="23"/>
  <c r="V87" i="23"/>
  <c r="U87" i="23"/>
  <c r="T87" i="23"/>
  <c r="S87" i="23"/>
  <c r="R87" i="23"/>
  <c r="Q87" i="23"/>
  <c r="P87" i="23"/>
  <c r="O87" i="23"/>
  <c r="N87" i="23"/>
  <c r="M87" i="23"/>
  <c r="L87" i="23"/>
  <c r="K87" i="23"/>
  <c r="J87" i="23"/>
  <c r="I87" i="23"/>
  <c r="H87" i="23"/>
  <c r="G87" i="23"/>
  <c r="W86" i="23"/>
  <c r="V86" i="23"/>
  <c r="U86" i="23"/>
  <c r="T86" i="23"/>
  <c r="S86" i="23"/>
  <c r="R86" i="23"/>
  <c r="Q86" i="23"/>
  <c r="P86" i="23"/>
  <c r="O86" i="23"/>
  <c r="N86" i="23"/>
  <c r="M86" i="23"/>
  <c r="L86" i="23"/>
  <c r="K86" i="23"/>
  <c r="J86" i="23"/>
  <c r="I86" i="23"/>
  <c r="H86" i="23"/>
  <c r="G86" i="23"/>
  <c r="W84" i="23"/>
  <c r="J84" i="23"/>
  <c r="X84" i="23" s="1"/>
  <c r="X83" i="23" s="1"/>
  <c r="I84" i="23"/>
  <c r="W83" i="23"/>
  <c r="V83" i="23"/>
  <c r="U83" i="23"/>
  <c r="T83" i="23"/>
  <c r="S83" i="23"/>
  <c r="R83" i="23"/>
  <c r="Q83" i="23"/>
  <c r="P83" i="23"/>
  <c r="O83" i="23"/>
  <c r="N83" i="23"/>
  <c r="M83" i="23"/>
  <c r="L83" i="23"/>
  <c r="K83" i="23"/>
  <c r="J83" i="23"/>
  <c r="I83" i="23"/>
  <c r="H83" i="23"/>
  <c r="G83" i="23"/>
  <c r="W81" i="23"/>
  <c r="J81" i="23"/>
  <c r="X81" i="23" s="1"/>
  <c r="X80" i="23" s="1"/>
  <c r="I81" i="23"/>
  <c r="W80" i="23"/>
  <c r="V80" i="23"/>
  <c r="U80" i="23"/>
  <c r="T80" i="23"/>
  <c r="S80" i="23"/>
  <c r="R80" i="23"/>
  <c r="Q80" i="23"/>
  <c r="P80" i="23"/>
  <c r="O80" i="23"/>
  <c r="M80" i="23"/>
  <c r="L80" i="23"/>
  <c r="K80" i="23"/>
  <c r="J80" i="23"/>
  <c r="I80" i="23"/>
  <c r="H80" i="23"/>
  <c r="G80" i="23"/>
  <c r="W78" i="23"/>
  <c r="I78" i="23"/>
  <c r="J78" i="23" s="1"/>
  <c r="W77" i="23"/>
  <c r="V77" i="23"/>
  <c r="U77" i="23"/>
  <c r="T77" i="23"/>
  <c r="S77" i="23"/>
  <c r="R77" i="23"/>
  <c r="Q77" i="23"/>
  <c r="P77" i="23"/>
  <c r="O77" i="23"/>
  <c r="N77" i="23"/>
  <c r="M77" i="23"/>
  <c r="L77" i="23"/>
  <c r="K77" i="23"/>
  <c r="I77" i="23"/>
  <c r="H77" i="23"/>
  <c r="G77" i="23"/>
  <c r="W75" i="23"/>
  <c r="W74" i="23" s="1"/>
  <c r="J75" i="23"/>
  <c r="X75" i="23" s="1"/>
  <c r="X74" i="23" s="1"/>
  <c r="V74" i="23"/>
  <c r="U74" i="23"/>
  <c r="T74" i="23"/>
  <c r="S74" i="23"/>
  <c r="R74" i="23"/>
  <c r="Q74" i="23"/>
  <c r="P74" i="23"/>
  <c r="O74" i="23"/>
  <c r="N74" i="23"/>
  <c r="M74" i="23"/>
  <c r="L74" i="23"/>
  <c r="K74" i="23"/>
  <c r="J74" i="23"/>
  <c r="I74" i="23"/>
  <c r="H74" i="23"/>
  <c r="G74" i="23"/>
  <c r="W72" i="23"/>
  <c r="J72" i="23"/>
  <c r="X72" i="23" s="1"/>
  <c r="G72" i="23"/>
  <c r="W70" i="23"/>
  <c r="J70" i="23"/>
  <c r="X70" i="23" s="1"/>
  <c r="X69" i="23" s="1"/>
  <c r="W69" i="23"/>
  <c r="V69" i="23"/>
  <c r="U69" i="23"/>
  <c r="T69" i="23"/>
  <c r="S69" i="23"/>
  <c r="R69" i="23"/>
  <c r="Q69" i="23"/>
  <c r="P69" i="23"/>
  <c r="O69" i="23"/>
  <c r="L69" i="23"/>
  <c r="K69" i="23"/>
  <c r="J69" i="23"/>
  <c r="I69" i="23"/>
  <c r="H69" i="23"/>
  <c r="G69" i="23"/>
  <c r="J67" i="23"/>
  <c r="X67" i="23" s="1"/>
  <c r="W64" i="23"/>
  <c r="G64" i="23"/>
  <c r="J64" i="23" s="1"/>
  <c r="W63" i="23"/>
  <c r="V63" i="23"/>
  <c r="U63" i="23"/>
  <c r="T63" i="23"/>
  <c r="S63" i="23"/>
  <c r="R63" i="23"/>
  <c r="Q63" i="23"/>
  <c r="P63" i="23"/>
  <c r="O63" i="23"/>
  <c r="N63" i="23"/>
  <c r="M63" i="23"/>
  <c r="L63" i="23"/>
  <c r="K63" i="23"/>
  <c r="I63" i="23"/>
  <c r="H63" i="23"/>
  <c r="G63" i="23"/>
  <c r="W60" i="23"/>
  <c r="W59" i="23" s="1"/>
  <c r="J60" i="23"/>
  <c r="X60" i="23" s="1"/>
  <c r="X59" i="23" s="1"/>
  <c r="V59" i="23"/>
  <c r="U59" i="23"/>
  <c r="T59" i="23"/>
  <c r="S59" i="23"/>
  <c r="R59" i="23"/>
  <c r="Q59" i="23"/>
  <c r="P59" i="23"/>
  <c r="O59" i="23"/>
  <c r="N59" i="23"/>
  <c r="M59" i="23"/>
  <c r="L59" i="23"/>
  <c r="K59" i="23"/>
  <c r="J59" i="23"/>
  <c r="I59" i="23"/>
  <c r="H59" i="23"/>
  <c r="G59" i="23"/>
  <c r="W57" i="23"/>
  <c r="J57" i="23"/>
  <c r="J56" i="23" s="1"/>
  <c r="W56" i="23"/>
  <c r="V56" i="23"/>
  <c r="U56" i="23"/>
  <c r="T56" i="23"/>
  <c r="S56" i="23"/>
  <c r="R56" i="23"/>
  <c r="Q56" i="23"/>
  <c r="P56" i="23"/>
  <c r="O56" i="23"/>
  <c r="N56" i="23"/>
  <c r="M56" i="23"/>
  <c r="L56" i="23"/>
  <c r="K56" i="23"/>
  <c r="I56" i="23"/>
  <c r="H56" i="23"/>
  <c r="G56" i="23"/>
  <c r="W54" i="23"/>
  <c r="W53" i="23" s="1"/>
  <c r="J54" i="23"/>
  <c r="X54" i="23" s="1"/>
  <c r="X53" i="23" s="1"/>
  <c r="V53" i="23"/>
  <c r="U53" i="23"/>
  <c r="T53" i="23"/>
  <c r="S53" i="23"/>
  <c r="R53" i="23"/>
  <c r="Q53" i="23"/>
  <c r="P53" i="23"/>
  <c r="O53" i="23"/>
  <c r="N53" i="23"/>
  <c r="M53" i="23"/>
  <c r="L53" i="23"/>
  <c r="K53" i="23"/>
  <c r="J53" i="23"/>
  <c r="I53" i="23"/>
  <c r="H53" i="23"/>
  <c r="G53" i="23"/>
  <c r="W51" i="23"/>
  <c r="J51" i="23"/>
  <c r="J50" i="23" s="1"/>
  <c r="W50" i="23"/>
  <c r="V50" i="23"/>
  <c r="U50" i="23"/>
  <c r="T50" i="23"/>
  <c r="S50" i="23"/>
  <c r="R50" i="23"/>
  <c r="Q50" i="23"/>
  <c r="P50" i="23"/>
  <c r="O50" i="23"/>
  <c r="N50" i="23"/>
  <c r="M50" i="23"/>
  <c r="L50" i="23"/>
  <c r="K50" i="23"/>
  <c r="I50" i="23"/>
  <c r="H50" i="23"/>
  <c r="G50" i="23"/>
  <c r="W48" i="23"/>
  <c r="W47" i="23" s="1"/>
  <c r="W43" i="23" s="1"/>
  <c r="J48" i="23"/>
  <c r="X48" i="23" s="1"/>
  <c r="X47" i="23" s="1"/>
  <c r="V47" i="23"/>
  <c r="U47" i="23"/>
  <c r="T47" i="23"/>
  <c r="S47" i="23"/>
  <c r="R47" i="23"/>
  <c r="Q47" i="23"/>
  <c r="P47" i="23"/>
  <c r="O47" i="23"/>
  <c r="N47" i="23"/>
  <c r="M47" i="23"/>
  <c r="L47" i="23"/>
  <c r="K47" i="23"/>
  <c r="J47" i="23"/>
  <c r="I47" i="23"/>
  <c r="H47" i="23"/>
  <c r="G47" i="23"/>
  <c r="W45" i="23"/>
  <c r="J45" i="23"/>
  <c r="J44" i="23" s="1"/>
  <c r="W44" i="23"/>
  <c r="V44" i="23"/>
  <c r="U44" i="23"/>
  <c r="T44" i="23"/>
  <c r="S44" i="23"/>
  <c r="R44" i="23"/>
  <c r="Q44" i="23"/>
  <c r="P44" i="23"/>
  <c r="O44" i="23"/>
  <c r="N44" i="23"/>
  <c r="M44" i="23"/>
  <c r="L44" i="23"/>
  <c r="K44" i="23"/>
  <c r="I44" i="23"/>
  <c r="H44" i="23"/>
  <c r="G44" i="23"/>
  <c r="V43" i="23"/>
  <c r="U43" i="23"/>
  <c r="T43" i="23"/>
  <c r="S43" i="23"/>
  <c r="R43" i="23"/>
  <c r="Q43" i="23"/>
  <c r="P43" i="23"/>
  <c r="O43" i="23"/>
  <c r="N43" i="23"/>
  <c r="M43" i="23"/>
  <c r="L43" i="23"/>
  <c r="K43" i="23"/>
  <c r="I43" i="23"/>
  <c r="H43" i="23"/>
  <c r="G43" i="23"/>
  <c r="W41" i="23"/>
  <c r="J41" i="23"/>
  <c r="X41" i="23" s="1"/>
  <c r="J37" i="23"/>
  <c r="J36" i="23" s="1"/>
  <c r="W36" i="23"/>
  <c r="V36" i="23"/>
  <c r="U36" i="23"/>
  <c r="T36" i="23"/>
  <c r="S36" i="23"/>
  <c r="R36" i="23"/>
  <c r="Q36" i="23"/>
  <c r="P36" i="23"/>
  <c r="O36" i="23"/>
  <c r="M36" i="23"/>
  <c r="L36" i="23"/>
  <c r="K36" i="23"/>
  <c r="I36" i="23"/>
  <c r="H36" i="23"/>
  <c r="G36" i="23"/>
  <c r="W34" i="23"/>
  <c r="W33" i="23" s="1"/>
  <c r="J34" i="23"/>
  <c r="X34" i="23" s="1"/>
  <c r="X33" i="23" s="1"/>
  <c r="V33" i="23"/>
  <c r="U33" i="23"/>
  <c r="T33" i="23"/>
  <c r="S33" i="23"/>
  <c r="R33" i="23"/>
  <c r="Q33" i="23"/>
  <c r="P33" i="23"/>
  <c r="O33" i="23"/>
  <c r="N33" i="23"/>
  <c r="M33" i="23"/>
  <c r="L33" i="23"/>
  <c r="K33" i="23"/>
  <c r="J33" i="23"/>
  <c r="I33" i="23"/>
  <c r="G33" i="23"/>
  <c r="W31" i="23"/>
  <c r="J31" i="23"/>
  <c r="X31" i="23" s="1"/>
  <c r="W28" i="23"/>
  <c r="J28" i="23"/>
  <c r="J27" i="23" s="1"/>
  <c r="W27" i="23"/>
  <c r="V27" i="23"/>
  <c r="U27" i="23"/>
  <c r="T27" i="23"/>
  <c r="S27" i="23"/>
  <c r="R27" i="23"/>
  <c r="Q27" i="23"/>
  <c r="P27" i="23"/>
  <c r="O27" i="23"/>
  <c r="N27" i="23"/>
  <c r="M27" i="23"/>
  <c r="L27" i="23"/>
  <c r="K27" i="23"/>
  <c r="I27" i="23"/>
  <c r="H27" i="23"/>
  <c r="G27" i="23"/>
  <c r="W25" i="23"/>
  <c r="J25" i="23"/>
  <c r="X25" i="23" s="1"/>
  <c r="J21" i="23"/>
  <c r="J20" i="23" s="1"/>
  <c r="J9" i="23" s="1"/>
  <c r="W20" i="23"/>
  <c r="V20" i="23"/>
  <c r="U20" i="23"/>
  <c r="T20" i="23"/>
  <c r="S20" i="23"/>
  <c r="R20" i="23"/>
  <c r="Q20" i="23"/>
  <c r="P20" i="23"/>
  <c r="O20" i="23"/>
  <c r="M20" i="23"/>
  <c r="L20" i="23"/>
  <c r="K20" i="23"/>
  <c r="I20" i="23"/>
  <c r="H20" i="23"/>
  <c r="G20" i="23"/>
  <c r="W16" i="23"/>
  <c r="J17" i="23"/>
  <c r="X17" i="23" s="1"/>
  <c r="X16" i="23" s="1"/>
  <c r="V16" i="23"/>
  <c r="U16" i="23"/>
  <c r="T16" i="23"/>
  <c r="S16" i="23"/>
  <c r="R16" i="23"/>
  <c r="Q16" i="23"/>
  <c r="P16" i="23"/>
  <c r="O16" i="23"/>
  <c r="M16" i="23"/>
  <c r="L16" i="23"/>
  <c r="K16" i="23"/>
  <c r="J16" i="23"/>
  <c r="I16" i="23"/>
  <c r="H16" i="23"/>
  <c r="G16" i="23"/>
  <c r="M11" i="23"/>
  <c r="J11" i="23"/>
  <c r="V10" i="23"/>
  <c r="U10" i="23"/>
  <c r="T10" i="23"/>
  <c r="S10" i="23"/>
  <c r="R10" i="23"/>
  <c r="Q10" i="23"/>
  <c r="P10" i="23"/>
  <c r="O10" i="23"/>
  <c r="L10" i="23"/>
  <c r="K10" i="23"/>
  <c r="J10" i="23"/>
  <c r="I10" i="23"/>
  <c r="H10" i="23"/>
  <c r="G10" i="23"/>
  <c r="V9" i="23"/>
  <c r="U9" i="23"/>
  <c r="T9" i="23"/>
  <c r="S9" i="23"/>
  <c r="R9" i="23"/>
  <c r="Q9" i="23"/>
  <c r="P9" i="23"/>
  <c r="O9" i="23"/>
  <c r="N9" i="23"/>
  <c r="N8" i="23" s="1"/>
  <c r="L9" i="23"/>
  <c r="K9" i="23"/>
  <c r="I9" i="23"/>
  <c r="H9" i="23"/>
  <c r="G9" i="23"/>
  <c r="V8" i="23"/>
  <c r="U8" i="23"/>
  <c r="T8" i="23"/>
  <c r="S8" i="23"/>
  <c r="R8" i="23"/>
  <c r="Q8" i="23"/>
  <c r="P8" i="23"/>
  <c r="O8" i="23"/>
  <c r="L8" i="23"/>
  <c r="K8" i="23"/>
  <c r="I8" i="23"/>
  <c r="H8" i="23"/>
  <c r="G8" i="23"/>
  <c r="X8" i="24" l="1"/>
  <c r="X64" i="23"/>
  <c r="X63" i="23" s="1"/>
  <c r="J63" i="23"/>
  <c r="J43" i="23" s="1"/>
  <c r="J8" i="23" s="1"/>
  <c r="X87" i="23"/>
  <c r="X86" i="23"/>
  <c r="W10" i="23"/>
  <c r="W9" i="23" s="1"/>
  <c r="W8" i="23" s="1"/>
  <c r="X11" i="23"/>
  <c r="X10" i="23" s="1"/>
  <c r="X78" i="23"/>
  <c r="X77" i="23" s="1"/>
  <c r="J77" i="23"/>
  <c r="X21" i="23"/>
  <c r="X20" i="23" s="1"/>
  <c r="X28" i="23"/>
  <c r="X27" i="23" s="1"/>
  <c r="X37" i="23"/>
  <c r="X36" i="23" s="1"/>
  <c r="X45" i="23"/>
  <c r="X44" i="23" s="1"/>
  <c r="X51" i="23"/>
  <c r="X50" i="23" s="1"/>
  <c r="X57" i="23"/>
  <c r="X56" i="23" s="1"/>
  <c r="M10" i="23"/>
  <c r="M9" i="23" s="1"/>
  <c r="M8" i="23" s="1"/>
  <c r="W54" i="22"/>
  <c r="W51" i="22"/>
  <c r="W11" i="22"/>
  <c r="W38" i="22"/>
  <c r="W35" i="22"/>
  <c r="W32" i="22"/>
  <c r="W26" i="22"/>
  <c r="W20" i="22"/>
  <c r="X43" i="23" l="1"/>
  <c r="X9" i="23"/>
  <c r="N10" i="22"/>
  <c r="N16" i="22"/>
  <c r="N19" i="22"/>
  <c r="N25" i="22"/>
  <c r="N31" i="22"/>
  <c r="N34" i="22"/>
  <c r="N53" i="22"/>
  <c r="N50" i="22"/>
  <c r="W85" i="22"/>
  <c r="J85" i="22"/>
  <c r="J84" i="22" s="1"/>
  <c r="W84" i="22"/>
  <c r="V84" i="22"/>
  <c r="U84" i="22"/>
  <c r="T84" i="22"/>
  <c r="S84" i="22"/>
  <c r="R84" i="22"/>
  <c r="Q84" i="22"/>
  <c r="P84" i="22"/>
  <c r="O84" i="22"/>
  <c r="N84" i="22"/>
  <c r="M84" i="22"/>
  <c r="L84" i="22"/>
  <c r="K84" i="22"/>
  <c r="I84" i="22"/>
  <c r="H84" i="22"/>
  <c r="G84" i="22"/>
  <c r="W83" i="22"/>
  <c r="V83" i="22"/>
  <c r="U83" i="22"/>
  <c r="T83" i="22"/>
  <c r="S83" i="22"/>
  <c r="R83" i="22"/>
  <c r="Q83" i="22"/>
  <c r="P83" i="22"/>
  <c r="O83" i="22"/>
  <c r="N83" i="22"/>
  <c r="M83" i="22"/>
  <c r="L83" i="22"/>
  <c r="K83" i="22"/>
  <c r="I83" i="22"/>
  <c r="H83" i="22"/>
  <c r="G83" i="22"/>
  <c r="W81" i="22"/>
  <c r="I81" i="22"/>
  <c r="J81" i="22" s="1"/>
  <c r="W80" i="22"/>
  <c r="V80" i="22"/>
  <c r="U80" i="22"/>
  <c r="T80" i="22"/>
  <c r="S80" i="22"/>
  <c r="R80" i="22"/>
  <c r="Q80" i="22"/>
  <c r="P80" i="22"/>
  <c r="O80" i="22"/>
  <c r="N80" i="22"/>
  <c r="M80" i="22"/>
  <c r="L80" i="22"/>
  <c r="K80" i="22"/>
  <c r="I80" i="22"/>
  <c r="H80" i="22"/>
  <c r="G80" i="22"/>
  <c r="W78" i="22"/>
  <c r="I78" i="22"/>
  <c r="J78" i="22" s="1"/>
  <c r="W77" i="22"/>
  <c r="V77" i="22"/>
  <c r="U77" i="22"/>
  <c r="T77" i="22"/>
  <c r="S77" i="22"/>
  <c r="R77" i="22"/>
  <c r="Q77" i="22"/>
  <c r="P77" i="22"/>
  <c r="O77" i="22"/>
  <c r="M77" i="22"/>
  <c r="L77" i="22"/>
  <c r="K77" i="22"/>
  <c r="H77" i="22"/>
  <c r="G77" i="22"/>
  <c r="W75" i="22"/>
  <c r="J75" i="22"/>
  <c r="X75" i="22" s="1"/>
  <c r="X74" i="22" s="1"/>
  <c r="I75" i="22"/>
  <c r="W74" i="22"/>
  <c r="V74" i="22"/>
  <c r="U74" i="22"/>
  <c r="T74" i="22"/>
  <c r="S74" i="22"/>
  <c r="R74" i="22"/>
  <c r="Q74" i="22"/>
  <c r="P74" i="22"/>
  <c r="O74" i="22"/>
  <c r="N74" i="22"/>
  <c r="M74" i="22"/>
  <c r="L74" i="22"/>
  <c r="K74" i="22"/>
  <c r="J74" i="22"/>
  <c r="I74" i="22"/>
  <c r="H74" i="22"/>
  <c r="G74" i="22"/>
  <c r="W72" i="22"/>
  <c r="J72" i="22"/>
  <c r="J71" i="22" s="1"/>
  <c r="W71" i="22"/>
  <c r="V71" i="22"/>
  <c r="U71" i="22"/>
  <c r="T71" i="22"/>
  <c r="S71" i="22"/>
  <c r="R71" i="22"/>
  <c r="Q71" i="22"/>
  <c r="P71" i="22"/>
  <c r="O71" i="22"/>
  <c r="N71" i="22"/>
  <c r="M71" i="22"/>
  <c r="L71" i="22"/>
  <c r="K71" i="22"/>
  <c r="I71" i="22"/>
  <c r="H71" i="22"/>
  <c r="G71" i="22"/>
  <c r="W69" i="22"/>
  <c r="G69" i="22"/>
  <c r="J69" i="22" s="1"/>
  <c r="W67" i="22"/>
  <c r="W66" i="22" s="1"/>
  <c r="J67" i="22"/>
  <c r="X67" i="22" s="1"/>
  <c r="V66" i="22"/>
  <c r="U66" i="22"/>
  <c r="T66" i="22"/>
  <c r="S66" i="22"/>
  <c r="R66" i="22"/>
  <c r="Q66" i="22"/>
  <c r="P66" i="22"/>
  <c r="O66" i="22"/>
  <c r="L66" i="22"/>
  <c r="K66" i="22"/>
  <c r="I66" i="22"/>
  <c r="H66" i="22"/>
  <c r="X64" i="22"/>
  <c r="J64" i="22"/>
  <c r="W61" i="22"/>
  <c r="J61" i="22"/>
  <c r="X61" i="22" s="1"/>
  <c r="X60" i="22" s="1"/>
  <c r="G61" i="22"/>
  <c r="W60" i="22"/>
  <c r="V60" i="22"/>
  <c r="U60" i="22"/>
  <c r="T60" i="22"/>
  <c r="S60" i="22"/>
  <c r="R60" i="22"/>
  <c r="Q60" i="22"/>
  <c r="P60" i="22"/>
  <c r="O60" i="22"/>
  <c r="N60" i="22"/>
  <c r="M60" i="22"/>
  <c r="L60" i="22"/>
  <c r="K60" i="22"/>
  <c r="J60" i="22"/>
  <c r="I60" i="22"/>
  <c r="H60" i="22"/>
  <c r="G60" i="22"/>
  <c r="W57" i="22"/>
  <c r="J57" i="22"/>
  <c r="J56" i="22" s="1"/>
  <c r="W56" i="22"/>
  <c r="V56" i="22"/>
  <c r="U56" i="22"/>
  <c r="T56" i="22"/>
  <c r="S56" i="22"/>
  <c r="R56" i="22"/>
  <c r="Q56" i="22"/>
  <c r="P56" i="22"/>
  <c r="O56" i="22"/>
  <c r="N56" i="22"/>
  <c r="M56" i="22"/>
  <c r="L56" i="22"/>
  <c r="K56" i="22"/>
  <c r="I56" i="22"/>
  <c r="H56" i="22"/>
  <c r="G56" i="22"/>
  <c r="W53" i="22"/>
  <c r="J54" i="22"/>
  <c r="X54" i="22" s="1"/>
  <c r="X53" i="22" s="1"/>
  <c r="V53" i="22"/>
  <c r="U53" i="22"/>
  <c r="T53" i="22"/>
  <c r="S53" i="22"/>
  <c r="R53" i="22"/>
  <c r="Q53" i="22"/>
  <c r="P53" i="22"/>
  <c r="O53" i="22"/>
  <c r="M53" i="22"/>
  <c r="L53" i="22"/>
  <c r="K53" i="22"/>
  <c r="J53" i="22"/>
  <c r="I53" i="22"/>
  <c r="H53" i="22"/>
  <c r="G53" i="22"/>
  <c r="J51" i="22"/>
  <c r="J50" i="22" s="1"/>
  <c r="W50" i="22"/>
  <c r="V50" i="22"/>
  <c r="U50" i="22"/>
  <c r="T50" i="22"/>
  <c r="S50" i="22"/>
  <c r="R50" i="22"/>
  <c r="Q50" i="22"/>
  <c r="P50" i="22"/>
  <c r="O50" i="22"/>
  <c r="M50" i="22"/>
  <c r="L50" i="22"/>
  <c r="K50" i="22"/>
  <c r="I50" i="22"/>
  <c r="H50" i="22"/>
  <c r="G50" i="22"/>
  <c r="W48" i="22"/>
  <c r="W47" i="22" s="1"/>
  <c r="J48" i="22"/>
  <c r="X48" i="22" s="1"/>
  <c r="X47" i="22" s="1"/>
  <c r="V47" i="22"/>
  <c r="U47" i="22"/>
  <c r="T47" i="22"/>
  <c r="S47" i="22"/>
  <c r="R47" i="22"/>
  <c r="Q47" i="22"/>
  <c r="P47" i="22"/>
  <c r="O47" i="22"/>
  <c r="N47" i="22"/>
  <c r="M47" i="22"/>
  <c r="L47" i="22"/>
  <c r="K47" i="22"/>
  <c r="J47" i="22"/>
  <c r="I47" i="22"/>
  <c r="H47" i="22"/>
  <c r="G47" i="22"/>
  <c r="W45" i="22"/>
  <c r="J45" i="22"/>
  <c r="W44" i="22"/>
  <c r="V44" i="22"/>
  <c r="U44" i="22"/>
  <c r="U40" i="22" s="1"/>
  <c r="T44" i="22"/>
  <c r="S44" i="22"/>
  <c r="S40" i="22" s="1"/>
  <c r="R44" i="22"/>
  <c r="Q44" i="22"/>
  <c r="Q40" i="22" s="1"/>
  <c r="P44" i="22"/>
  <c r="O44" i="22"/>
  <c r="O40" i="22" s="1"/>
  <c r="N44" i="22"/>
  <c r="M44" i="22"/>
  <c r="M40" i="22" s="1"/>
  <c r="L44" i="22"/>
  <c r="K44" i="22"/>
  <c r="K40" i="22" s="1"/>
  <c r="I44" i="22"/>
  <c r="H44" i="22"/>
  <c r="G44" i="22"/>
  <c r="W42" i="22"/>
  <c r="W41" i="22" s="1"/>
  <c r="J42" i="22"/>
  <c r="V41" i="22"/>
  <c r="U41" i="22"/>
  <c r="T41" i="22"/>
  <c r="S41" i="22"/>
  <c r="R41" i="22"/>
  <c r="Q41" i="22"/>
  <c r="P41" i="22"/>
  <c r="O41" i="22"/>
  <c r="N41" i="22"/>
  <c r="M41" i="22"/>
  <c r="L41" i="22"/>
  <c r="K41" i="22"/>
  <c r="J41" i="22"/>
  <c r="I41" i="22"/>
  <c r="H41" i="22"/>
  <c r="G41" i="22"/>
  <c r="V40" i="22"/>
  <c r="T40" i="22"/>
  <c r="R40" i="22"/>
  <c r="P40" i="22"/>
  <c r="N40" i="22"/>
  <c r="L40" i="22"/>
  <c r="H40" i="22"/>
  <c r="J38" i="22"/>
  <c r="X38" i="22" s="1"/>
  <c r="W34" i="22"/>
  <c r="J35" i="22"/>
  <c r="X35" i="22" s="1"/>
  <c r="X34" i="22" s="1"/>
  <c r="V34" i="22"/>
  <c r="U34" i="22"/>
  <c r="T34" i="22"/>
  <c r="S34" i="22"/>
  <c r="R34" i="22"/>
  <c r="Q34" i="22"/>
  <c r="P34" i="22"/>
  <c r="O34" i="22"/>
  <c r="M34" i="22"/>
  <c r="L34" i="22"/>
  <c r="K34" i="22"/>
  <c r="J34" i="22"/>
  <c r="I34" i="22"/>
  <c r="H34" i="22"/>
  <c r="G34" i="22"/>
  <c r="J32" i="22"/>
  <c r="J31" i="22" s="1"/>
  <c r="W31" i="22"/>
  <c r="V31" i="22"/>
  <c r="U31" i="22"/>
  <c r="T31" i="22"/>
  <c r="S31" i="22"/>
  <c r="R31" i="22"/>
  <c r="Q31" i="22"/>
  <c r="P31" i="22"/>
  <c r="O31" i="22"/>
  <c r="M31" i="22"/>
  <c r="L31" i="22"/>
  <c r="K31" i="22"/>
  <c r="I31" i="22"/>
  <c r="G31" i="22"/>
  <c r="W29" i="22"/>
  <c r="J29" i="22"/>
  <c r="X29" i="22" s="1"/>
  <c r="W25" i="22"/>
  <c r="J26" i="22"/>
  <c r="X26" i="22" s="1"/>
  <c r="X25" i="22" s="1"/>
  <c r="V25" i="22"/>
  <c r="U25" i="22"/>
  <c r="T25" i="22"/>
  <c r="S25" i="22"/>
  <c r="R25" i="22"/>
  <c r="Q25" i="22"/>
  <c r="P25" i="22"/>
  <c r="O25" i="22"/>
  <c r="M25" i="22"/>
  <c r="L25" i="22"/>
  <c r="K25" i="22"/>
  <c r="J25" i="22"/>
  <c r="I25" i="22"/>
  <c r="H25" i="22"/>
  <c r="G25" i="22"/>
  <c r="W23" i="22"/>
  <c r="J23" i="22"/>
  <c r="X23" i="22" s="1"/>
  <c r="W19" i="22"/>
  <c r="J20" i="22"/>
  <c r="X20" i="22" s="1"/>
  <c r="X19" i="22" s="1"/>
  <c r="V19" i="22"/>
  <c r="V9" i="22" s="1"/>
  <c r="V8" i="22" s="1"/>
  <c r="U19" i="22"/>
  <c r="T19" i="22"/>
  <c r="T9" i="22" s="1"/>
  <c r="T8" i="22" s="1"/>
  <c r="S19" i="22"/>
  <c r="R19" i="22"/>
  <c r="R9" i="22" s="1"/>
  <c r="R8" i="22" s="1"/>
  <c r="Q19" i="22"/>
  <c r="P19" i="22"/>
  <c r="P9" i="22" s="1"/>
  <c r="P8" i="22" s="1"/>
  <c r="O19" i="22"/>
  <c r="M19" i="22"/>
  <c r="L19" i="22"/>
  <c r="L9" i="22" s="1"/>
  <c r="L8" i="22" s="1"/>
  <c r="K19" i="22"/>
  <c r="J19" i="22"/>
  <c r="I19" i="22"/>
  <c r="H19" i="22"/>
  <c r="H9" i="22" s="1"/>
  <c r="H8" i="22" s="1"/>
  <c r="G19" i="22"/>
  <c r="W17" i="22"/>
  <c r="J17" i="22"/>
  <c r="J16" i="22" s="1"/>
  <c r="W16" i="22"/>
  <c r="V16" i="22"/>
  <c r="U16" i="22"/>
  <c r="T16" i="22"/>
  <c r="S16" i="22"/>
  <c r="R16" i="22"/>
  <c r="Q16" i="22"/>
  <c r="P16" i="22"/>
  <c r="O16" i="22"/>
  <c r="M16" i="22"/>
  <c r="L16" i="22"/>
  <c r="K16" i="22"/>
  <c r="I16" i="22"/>
  <c r="I9" i="22" s="1"/>
  <c r="H16" i="22"/>
  <c r="G16" i="22"/>
  <c r="M11" i="22"/>
  <c r="J11" i="22"/>
  <c r="W10" i="22"/>
  <c r="W9" i="22" s="1"/>
  <c r="V10" i="22"/>
  <c r="U10" i="22"/>
  <c r="U9" i="22" s="1"/>
  <c r="U8" i="22" s="1"/>
  <c r="T10" i="22"/>
  <c r="S10" i="22"/>
  <c r="R10" i="22"/>
  <c r="Q10" i="22"/>
  <c r="Q9" i="22" s="1"/>
  <c r="Q8" i="22" s="1"/>
  <c r="P10" i="22"/>
  <c r="O10" i="22"/>
  <c r="M10" i="22"/>
  <c r="M9" i="22" s="1"/>
  <c r="M8" i="22" s="1"/>
  <c r="L10" i="22"/>
  <c r="K10" i="22"/>
  <c r="I10" i="22"/>
  <c r="H10" i="22"/>
  <c r="G10" i="22"/>
  <c r="S9" i="22"/>
  <c r="S8" i="22" s="1"/>
  <c r="O9" i="22"/>
  <c r="O8" i="22" s="1"/>
  <c r="K9" i="22"/>
  <c r="K8" i="22" s="1"/>
  <c r="G9" i="22"/>
  <c r="X8" i="23" l="1"/>
  <c r="N9" i="22"/>
  <c r="N8" i="22" s="1"/>
  <c r="X17" i="22"/>
  <c r="X16" i="22" s="1"/>
  <c r="X32" i="22"/>
  <c r="X31" i="22" s="1"/>
  <c r="W40" i="22"/>
  <c r="W8" i="22" s="1"/>
  <c r="X11" i="22"/>
  <c r="X10" i="22" s="1"/>
  <c r="X9" i="22" s="1"/>
  <c r="J10" i="22"/>
  <c r="J9" i="22" s="1"/>
  <c r="X42" i="22"/>
  <c r="X41" i="22" s="1"/>
  <c r="J44" i="22"/>
  <c r="X45" i="22"/>
  <c r="X44" i="22" s="1"/>
  <c r="X69" i="22"/>
  <c r="X66" i="22" s="1"/>
  <c r="J66" i="22"/>
  <c r="X78" i="22"/>
  <c r="X77" i="22" s="1"/>
  <c r="J77" i="22"/>
  <c r="X81" i="22"/>
  <c r="X80" i="22" s="1"/>
  <c r="J80" i="22"/>
  <c r="X51" i="22"/>
  <c r="X50" i="22" s="1"/>
  <c r="X57" i="22"/>
  <c r="X56" i="22" s="1"/>
  <c r="X72" i="22"/>
  <c r="X71" i="22" s="1"/>
  <c r="X85" i="22"/>
  <c r="G66" i="22"/>
  <c r="G40" i="22" s="1"/>
  <c r="G8" i="22" s="1"/>
  <c r="I77" i="22"/>
  <c r="I40" i="22" s="1"/>
  <c r="I8" i="22" s="1"/>
  <c r="J83" i="22"/>
  <c r="I72" i="21"/>
  <c r="I78" i="21"/>
  <c r="I75" i="21"/>
  <c r="J75" i="21" s="1"/>
  <c r="W72" i="21"/>
  <c r="N71" i="21"/>
  <c r="W82" i="21"/>
  <c r="J82" i="21"/>
  <c r="X82" i="21" s="1"/>
  <c r="W81" i="21"/>
  <c r="V81" i="21"/>
  <c r="U81" i="21"/>
  <c r="T81" i="21"/>
  <c r="S81" i="21"/>
  <c r="R81" i="21"/>
  <c r="Q81" i="21"/>
  <c r="P81" i="21"/>
  <c r="O81" i="21"/>
  <c r="N81" i="21"/>
  <c r="M81" i="21"/>
  <c r="L81" i="21"/>
  <c r="K81" i="21"/>
  <c r="J81" i="21"/>
  <c r="I81" i="21"/>
  <c r="H81" i="21"/>
  <c r="G81" i="21"/>
  <c r="W80" i="21"/>
  <c r="V80" i="21"/>
  <c r="U80" i="21"/>
  <c r="T80" i="21"/>
  <c r="S80" i="21"/>
  <c r="R80" i="21"/>
  <c r="Q80" i="21"/>
  <c r="P80" i="21"/>
  <c r="O80" i="21"/>
  <c r="N80" i="21"/>
  <c r="M80" i="21"/>
  <c r="L80" i="21"/>
  <c r="K80" i="21"/>
  <c r="J80" i="21"/>
  <c r="I80" i="21"/>
  <c r="H80" i="21"/>
  <c r="G80" i="21"/>
  <c r="W78" i="21"/>
  <c r="W77" i="21" s="1"/>
  <c r="J78" i="21"/>
  <c r="X78" i="21" s="1"/>
  <c r="X77" i="21" s="1"/>
  <c r="V77" i="21"/>
  <c r="U77" i="21"/>
  <c r="T77" i="21"/>
  <c r="S77" i="21"/>
  <c r="R77" i="21"/>
  <c r="Q77" i="21"/>
  <c r="P77" i="21"/>
  <c r="O77" i="21"/>
  <c r="N77" i="21"/>
  <c r="M77" i="21"/>
  <c r="L77" i="21"/>
  <c r="K77" i="21"/>
  <c r="I77" i="21"/>
  <c r="H77" i="21"/>
  <c r="G77" i="21"/>
  <c r="W75" i="21"/>
  <c r="W74" i="21"/>
  <c r="V74" i="21"/>
  <c r="U74" i="21"/>
  <c r="T74" i="21"/>
  <c r="S74" i="21"/>
  <c r="R74" i="21"/>
  <c r="Q74" i="21"/>
  <c r="P74" i="21"/>
  <c r="O74" i="21"/>
  <c r="M74" i="21"/>
  <c r="L74" i="21"/>
  <c r="K74" i="21"/>
  <c r="I74" i="21"/>
  <c r="H74" i="21"/>
  <c r="G74" i="21"/>
  <c r="J72" i="21"/>
  <c r="X72" i="21" s="1"/>
  <c r="X71" i="21" s="1"/>
  <c r="W71" i="21"/>
  <c r="V71" i="21"/>
  <c r="U71" i="21"/>
  <c r="T71" i="21"/>
  <c r="S71" i="21"/>
  <c r="R71" i="21"/>
  <c r="Q71" i="21"/>
  <c r="P71" i="21"/>
  <c r="O71" i="21"/>
  <c r="M71" i="21"/>
  <c r="L71" i="21"/>
  <c r="K71" i="21"/>
  <c r="I71" i="21"/>
  <c r="H71" i="21"/>
  <c r="G71" i="21"/>
  <c r="W69" i="21"/>
  <c r="J69" i="21"/>
  <c r="X69" i="21" s="1"/>
  <c r="X68" i="21" s="1"/>
  <c r="W68" i="21"/>
  <c r="V68" i="21"/>
  <c r="U68" i="21"/>
  <c r="T68" i="21"/>
  <c r="S68" i="21"/>
  <c r="R68" i="21"/>
  <c r="Q68" i="21"/>
  <c r="P68" i="21"/>
  <c r="O68" i="21"/>
  <c r="N68" i="21"/>
  <c r="M68" i="21"/>
  <c r="L68" i="21"/>
  <c r="K68" i="21"/>
  <c r="J68" i="21"/>
  <c r="I68" i="21"/>
  <c r="H68" i="21"/>
  <c r="G68" i="21"/>
  <c r="W66" i="21"/>
  <c r="G66" i="21"/>
  <c r="J66" i="21" s="1"/>
  <c r="W64" i="21"/>
  <c r="W63" i="21" s="1"/>
  <c r="J64" i="21"/>
  <c r="X64" i="21" s="1"/>
  <c r="V63" i="21"/>
  <c r="U63" i="21"/>
  <c r="T63" i="21"/>
  <c r="S63" i="21"/>
  <c r="R63" i="21"/>
  <c r="Q63" i="21"/>
  <c r="P63" i="21"/>
  <c r="O63" i="21"/>
  <c r="L63" i="21"/>
  <c r="K63" i="21"/>
  <c r="I63" i="21"/>
  <c r="H63" i="21"/>
  <c r="G63" i="21"/>
  <c r="J61" i="21"/>
  <c r="X61" i="21" s="1"/>
  <c r="W58" i="21"/>
  <c r="G58" i="21"/>
  <c r="J58" i="21" s="1"/>
  <c r="W57" i="21"/>
  <c r="V57" i="21"/>
  <c r="U57" i="21"/>
  <c r="T57" i="21"/>
  <c r="S57" i="21"/>
  <c r="R57" i="21"/>
  <c r="Q57" i="21"/>
  <c r="P57" i="21"/>
  <c r="O57" i="21"/>
  <c r="N57" i="21"/>
  <c r="M57" i="21"/>
  <c r="L57" i="21"/>
  <c r="K57" i="21"/>
  <c r="I57" i="21"/>
  <c r="H57" i="21"/>
  <c r="G57" i="21"/>
  <c r="W54" i="21"/>
  <c r="W53" i="21" s="1"/>
  <c r="J54" i="21"/>
  <c r="X54" i="21" s="1"/>
  <c r="X53" i="21" s="1"/>
  <c r="V53" i="21"/>
  <c r="U53" i="21"/>
  <c r="T53" i="21"/>
  <c r="S53" i="21"/>
  <c r="R53" i="21"/>
  <c r="Q53" i="21"/>
  <c r="P53" i="21"/>
  <c r="O53" i="21"/>
  <c r="N53" i="21"/>
  <c r="M53" i="21"/>
  <c r="L53" i="21"/>
  <c r="K53" i="21"/>
  <c r="J53" i="21"/>
  <c r="I53" i="21"/>
  <c r="H53" i="21"/>
  <c r="G53" i="21"/>
  <c r="W51" i="21"/>
  <c r="J51" i="21"/>
  <c r="X51" i="21" s="1"/>
  <c r="X50" i="21" s="1"/>
  <c r="W50" i="21"/>
  <c r="V50" i="21"/>
  <c r="U50" i="21"/>
  <c r="T50" i="21"/>
  <c r="S50" i="21"/>
  <c r="R50" i="21"/>
  <c r="Q50" i="21"/>
  <c r="P50" i="21"/>
  <c r="O50" i="21"/>
  <c r="N50" i="21"/>
  <c r="M50" i="21"/>
  <c r="L50" i="21"/>
  <c r="K50" i="21"/>
  <c r="J50" i="21"/>
  <c r="I50" i="21"/>
  <c r="H50" i="21"/>
  <c r="G50" i="21"/>
  <c r="W48" i="21"/>
  <c r="W47" i="21" s="1"/>
  <c r="W37" i="21" s="1"/>
  <c r="J48" i="21"/>
  <c r="X48" i="21" s="1"/>
  <c r="X47" i="21" s="1"/>
  <c r="V47" i="21"/>
  <c r="U47" i="21"/>
  <c r="T47" i="21"/>
  <c r="S47" i="21"/>
  <c r="R47" i="21"/>
  <c r="Q47" i="21"/>
  <c r="P47" i="21"/>
  <c r="O47" i="21"/>
  <c r="N47" i="21"/>
  <c r="M47" i="21"/>
  <c r="L47" i="21"/>
  <c r="K47" i="21"/>
  <c r="J47" i="21"/>
  <c r="I47" i="21"/>
  <c r="H47" i="21"/>
  <c r="G47" i="21"/>
  <c r="W45" i="21"/>
  <c r="J45" i="21"/>
  <c r="X45" i="21" s="1"/>
  <c r="X44" i="21" s="1"/>
  <c r="W44" i="21"/>
  <c r="V44" i="21"/>
  <c r="U44" i="21"/>
  <c r="T44" i="21"/>
  <c r="S44" i="21"/>
  <c r="R44" i="21"/>
  <c r="Q44" i="21"/>
  <c r="P44" i="21"/>
  <c r="O44" i="21"/>
  <c r="N44" i="21"/>
  <c r="M44" i="21"/>
  <c r="L44" i="21"/>
  <c r="K44" i="21"/>
  <c r="J44" i="21"/>
  <c r="I44" i="21"/>
  <c r="H44" i="21"/>
  <c r="G44" i="21"/>
  <c r="W42" i="21"/>
  <c r="J42" i="21"/>
  <c r="X42" i="21" s="1"/>
  <c r="X41" i="21" s="1"/>
  <c r="W41" i="21"/>
  <c r="V41" i="21"/>
  <c r="U41" i="21"/>
  <c r="T41" i="21"/>
  <c r="S41" i="21"/>
  <c r="R41" i="21"/>
  <c r="Q41" i="21"/>
  <c r="P41" i="21"/>
  <c r="O41" i="21"/>
  <c r="N41" i="21"/>
  <c r="M41" i="21"/>
  <c r="L41" i="21"/>
  <c r="K41" i="21"/>
  <c r="J41" i="21"/>
  <c r="I41" i="21"/>
  <c r="H41" i="21"/>
  <c r="G41" i="21"/>
  <c r="W39" i="21"/>
  <c r="J39" i="21"/>
  <c r="X39" i="21" s="1"/>
  <c r="X38" i="21" s="1"/>
  <c r="W38" i="21"/>
  <c r="V38" i="21"/>
  <c r="U38" i="21"/>
  <c r="T38" i="21"/>
  <c r="S38" i="21"/>
  <c r="R38" i="21"/>
  <c r="Q38" i="21"/>
  <c r="P38" i="21"/>
  <c r="O38" i="21"/>
  <c r="N38" i="21"/>
  <c r="M38" i="21"/>
  <c r="L38" i="21"/>
  <c r="K38" i="21"/>
  <c r="J38" i="21"/>
  <c r="I38" i="21"/>
  <c r="H38" i="21"/>
  <c r="G38" i="21"/>
  <c r="V37" i="21"/>
  <c r="U37" i="21"/>
  <c r="T37" i="21"/>
  <c r="S37" i="21"/>
  <c r="R37" i="21"/>
  <c r="Q37" i="21"/>
  <c r="P37" i="21"/>
  <c r="O37" i="21"/>
  <c r="N37" i="21"/>
  <c r="M37" i="21"/>
  <c r="L37" i="21"/>
  <c r="K37" i="21"/>
  <c r="I37" i="21"/>
  <c r="H37" i="21"/>
  <c r="G37" i="21"/>
  <c r="W35" i="21"/>
  <c r="J35" i="21"/>
  <c r="X35" i="21" s="1"/>
  <c r="W33" i="21"/>
  <c r="W32" i="21" s="1"/>
  <c r="J33" i="21"/>
  <c r="X33" i="21" s="1"/>
  <c r="X32" i="21" s="1"/>
  <c r="V32" i="21"/>
  <c r="U32" i="21"/>
  <c r="T32" i="21"/>
  <c r="S32" i="21"/>
  <c r="R32" i="21"/>
  <c r="Q32" i="21"/>
  <c r="P32" i="21"/>
  <c r="O32" i="21"/>
  <c r="N32" i="21"/>
  <c r="M32" i="21"/>
  <c r="L32" i="21"/>
  <c r="K32" i="21"/>
  <c r="J32" i="21"/>
  <c r="I32" i="21"/>
  <c r="H32" i="21"/>
  <c r="G32" i="21"/>
  <c r="W30" i="21"/>
  <c r="J30" i="21"/>
  <c r="X30" i="21" s="1"/>
  <c r="X29" i="21" s="1"/>
  <c r="W29" i="21"/>
  <c r="V29" i="21"/>
  <c r="U29" i="21"/>
  <c r="T29" i="21"/>
  <c r="S29" i="21"/>
  <c r="R29" i="21"/>
  <c r="Q29" i="21"/>
  <c r="P29" i="21"/>
  <c r="O29" i="21"/>
  <c r="N29" i="21"/>
  <c r="M29" i="21"/>
  <c r="L29" i="21"/>
  <c r="K29" i="21"/>
  <c r="J29" i="21"/>
  <c r="I29" i="21"/>
  <c r="G29" i="21"/>
  <c r="W27" i="21"/>
  <c r="J27" i="21"/>
  <c r="X27" i="21" s="1"/>
  <c r="W25" i="21"/>
  <c r="W24" i="21" s="1"/>
  <c r="J25" i="21"/>
  <c r="X25" i="21" s="1"/>
  <c r="X24" i="21" s="1"/>
  <c r="V24" i="21"/>
  <c r="U24" i="21"/>
  <c r="T24" i="21"/>
  <c r="S24" i="21"/>
  <c r="R24" i="21"/>
  <c r="Q24" i="21"/>
  <c r="P24" i="21"/>
  <c r="O24" i="21"/>
  <c r="N24" i="21"/>
  <c r="M24" i="21"/>
  <c r="L24" i="21"/>
  <c r="K24" i="21"/>
  <c r="J24" i="21"/>
  <c r="I24" i="21"/>
  <c r="H24" i="21"/>
  <c r="G24" i="21"/>
  <c r="W22" i="21"/>
  <c r="J22" i="21"/>
  <c r="X22" i="21" s="1"/>
  <c r="W20" i="21"/>
  <c r="W19" i="21" s="1"/>
  <c r="W9" i="21" s="1"/>
  <c r="W8" i="21" s="1"/>
  <c r="J20" i="21"/>
  <c r="X20" i="21" s="1"/>
  <c r="X19" i="21" s="1"/>
  <c r="V19" i="21"/>
  <c r="U19" i="21"/>
  <c r="T19" i="21"/>
  <c r="S19" i="21"/>
  <c r="R19" i="21"/>
  <c r="Q19" i="21"/>
  <c r="P19" i="21"/>
  <c r="O19" i="21"/>
  <c r="N19" i="21"/>
  <c r="M19" i="21"/>
  <c r="L19" i="21"/>
  <c r="K19" i="21"/>
  <c r="J19" i="21"/>
  <c r="I19" i="21"/>
  <c r="H19" i="21"/>
  <c r="G19" i="21"/>
  <c r="W17" i="21"/>
  <c r="J17" i="21"/>
  <c r="X17" i="21" s="1"/>
  <c r="X16" i="21" s="1"/>
  <c r="W16" i="21"/>
  <c r="V16" i="21"/>
  <c r="U16" i="21"/>
  <c r="T16" i="21"/>
  <c r="S16" i="21"/>
  <c r="R16" i="21"/>
  <c r="Q16" i="21"/>
  <c r="P16" i="21"/>
  <c r="O16" i="21"/>
  <c r="N16" i="21"/>
  <c r="M16" i="21"/>
  <c r="L16" i="21"/>
  <c r="K16" i="21"/>
  <c r="J16" i="21"/>
  <c r="I16" i="21"/>
  <c r="H16" i="21"/>
  <c r="G16" i="21"/>
  <c r="W11" i="21"/>
  <c r="M11" i="21"/>
  <c r="J11" i="21"/>
  <c r="X11" i="21" s="1"/>
  <c r="X10" i="21" s="1"/>
  <c r="X9" i="21" s="1"/>
  <c r="W10" i="21"/>
  <c r="V10" i="21"/>
  <c r="U10" i="21"/>
  <c r="T10" i="21"/>
  <c r="S10" i="21"/>
  <c r="R10" i="21"/>
  <c r="Q10" i="21"/>
  <c r="P10" i="21"/>
  <c r="O10" i="21"/>
  <c r="N10" i="21"/>
  <c r="M10" i="21"/>
  <c r="L10" i="21"/>
  <c r="K10" i="21"/>
  <c r="J10" i="21"/>
  <c r="I10" i="21"/>
  <c r="H10" i="21"/>
  <c r="G10" i="21"/>
  <c r="V9" i="21"/>
  <c r="U9" i="21"/>
  <c r="T9" i="21"/>
  <c r="S9" i="21"/>
  <c r="R9" i="21"/>
  <c r="Q9" i="21"/>
  <c r="P9" i="21"/>
  <c r="O9" i="21"/>
  <c r="N9" i="21"/>
  <c r="M9" i="21"/>
  <c r="L9" i="21"/>
  <c r="K9" i="21"/>
  <c r="J9" i="21"/>
  <c r="I9" i="21"/>
  <c r="H9" i="21"/>
  <c r="G9" i="21"/>
  <c r="V8" i="21"/>
  <c r="U8" i="21"/>
  <c r="T8" i="21"/>
  <c r="S8" i="21"/>
  <c r="R8" i="21"/>
  <c r="Q8" i="21"/>
  <c r="P8" i="21"/>
  <c r="O8" i="21"/>
  <c r="N8" i="21"/>
  <c r="M8" i="21"/>
  <c r="L8" i="21"/>
  <c r="K8" i="21"/>
  <c r="I8" i="21"/>
  <c r="H8" i="21"/>
  <c r="G8" i="21"/>
  <c r="X84" i="22" l="1"/>
  <c r="X83" i="22"/>
  <c r="J40" i="22"/>
  <c r="J8" i="22" s="1"/>
  <c r="X40" i="22"/>
  <c r="X8" i="22" s="1"/>
  <c r="J71" i="21"/>
  <c r="J77" i="21"/>
  <c r="X75" i="21"/>
  <c r="X74" i="21" s="1"/>
  <c r="J74" i="21"/>
  <c r="X58" i="21"/>
  <c r="X57" i="21" s="1"/>
  <c r="J57" i="21"/>
  <c r="X63" i="21"/>
  <c r="X66" i="21"/>
  <c r="J63" i="21"/>
  <c r="X81" i="21"/>
  <c r="X80" i="21"/>
  <c r="X37" i="21"/>
  <c r="X8" i="21" s="1"/>
  <c r="L63" i="20"/>
  <c r="W60" i="12"/>
  <c r="W11" i="20"/>
  <c r="N10" i="20"/>
  <c r="N57" i="20"/>
  <c r="J37" i="21" l="1"/>
  <c r="J8" i="21" s="1"/>
  <c r="W82" i="20"/>
  <c r="J82" i="20"/>
  <c r="X82" i="20" s="1"/>
  <c r="W81" i="20"/>
  <c r="V81" i="20"/>
  <c r="U81" i="20"/>
  <c r="T81" i="20"/>
  <c r="S81" i="20"/>
  <c r="R81" i="20"/>
  <c r="Q81" i="20"/>
  <c r="P81" i="20"/>
  <c r="O81" i="20"/>
  <c r="N81" i="20"/>
  <c r="M81" i="20"/>
  <c r="L81" i="20"/>
  <c r="K81" i="20"/>
  <c r="J81" i="20"/>
  <c r="I81" i="20"/>
  <c r="H81" i="20"/>
  <c r="G81" i="20"/>
  <c r="W80" i="20"/>
  <c r="V80" i="20"/>
  <c r="U80" i="20"/>
  <c r="T80" i="20"/>
  <c r="S80" i="20"/>
  <c r="R80" i="20"/>
  <c r="Q80" i="20"/>
  <c r="P80" i="20"/>
  <c r="O80" i="20"/>
  <c r="N80" i="20"/>
  <c r="M80" i="20"/>
  <c r="L80" i="20"/>
  <c r="K80" i="20"/>
  <c r="J80" i="20"/>
  <c r="I80" i="20"/>
  <c r="H80" i="20"/>
  <c r="G80" i="20"/>
  <c r="W78" i="20"/>
  <c r="J78" i="20"/>
  <c r="X78" i="20" s="1"/>
  <c r="X77" i="20" s="1"/>
  <c r="W77" i="20"/>
  <c r="V77" i="20"/>
  <c r="U77" i="20"/>
  <c r="T77" i="20"/>
  <c r="S77" i="20"/>
  <c r="R77" i="20"/>
  <c r="Q77" i="20"/>
  <c r="P77" i="20"/>
  <c r="O77" i="20"/>
  <c r="N77" i="20"/>
  <c r="M77" i="20"/>
  <c r="L77" i="20"/>
  <c r="K77" i="20"/>
  <c r="J77" i="20"/>
  <c r="I77" i="20"/>
  <c r="H77" i="20"/>
  <c r="G77" i="20"/>
  <c r="W75" i="20"/>
  <c r="J75" i="20"/>
  <c r="X75" i="20" s="1"/>
  <c r="X74" i="20" s="1"/>
  <c r="W74" i="20"/>
  <c r="V74" i="20"/>
  <c r="U74" i="20"/>
  <c r="T74" i="20"/>
  <c r="S74" i="20"/>
  <c r="R74" i="20"/>
  <c r="Q74" i="20"/>
  <c r="P74" i="20"/>
  <c r="O74" i="20"/>
  <c r="M74" i="20"/>
  <c r="L74" i="20"/>
  <c r="K74" i="20"/>
  <c r="J74" i="20"/>
  <c r="I74" i="20"/>
  <c r="H74" i="20"/>
  <c r="G74" i="20"/>
  <c r="J72" i="20"/>
  <c r="X72" i="20" s="1"/>
  <c r="X71" i="20" s="1"/>
  <c r="W71" i="20"/>
  <c r="V71" i="20"/>
  <c r="U71" i="20"/>
  <c r="T71" i="20"/>
  <c r="S71" i="20"/>
  <c r="R71" i="20"/>
  <c r="Q71" i="20"/>
  <c r="P71" i="20"/>
  <c r="O71" i="20"/>
  <c r="M71" i="20"/>
  <c r="L71" i="20"/>
  <c r="K71" i="20"/>
  <c r="J71" i="20"/>
  <c r="I71" i="20"/>
  <c r="H71" i="20"/>
  <c r="G71" i="20"/>
  <c r="W69" i="20"/>
  <c r="J69" i="20"/>
  <c r="X69" i="20" s="1"/>
  <c r="X68" i="20" s="1"/>
  <c r="W68" i="20"/>
  <c r="V68" i="20"/>
  <c r="U68" i="20"/>
  <c r="T68" i="20"/>
  <c r="S68" i="20"/>
  <c r="R68" i="20"/>
  <c r="Q68" i="20"/>
  <c r="P68" i="20"/>
  <c r="O68" i="20"/>
  <c r="N68" i="20"/>
  <c r="M68" i="20"/>
  <c r="L68" i="20"/>
  <c r="K68" i="20"/>
  <c r="J68" i="20"/>
  <c r="I68" i="20"/>
  <c r="H68" i="20"/>
  <c r="G68" i="20"/>
  <c r="W66" i="20"/>
  <c r="G66" i="20"/>
  <c r="J66" i="20" s="1"/>
  <c r="W64" i="20"/>
  <c r="W63" i="20" s="1"/>
  <c r="J64" i="20"/>
  <c r="X64" i="20" s="1"/>
  <c r="V63" i="20"/>
  <c r="U63" i="20"/>
  <c r="T63" i="20"/>
  <c r="S63" i="20"/>
  <c r="R63" i="20"/>
  <c r="Q63" i="20"/>
  <c r="P63" i="20"/>
  <c r="O63" i="20"/>
  <c r="K63" i="20"/>
  <c r="I63" i="20"/>
  <c r="H63" i="20"/>
  <c r="G63" i="20"/>
  <c r="J61" i="20"/>
  <c r="X61" i="20" s="1"/>
  <c r="W58" i="20"/>
  <c r="G58" i="20"/>
  <c r="J58" i="20" s="1"/>
  <c r="W57" i="20"/>
  <c r="V57" i="20"/>
  <c r="U57" i="20"/>
  <c r="T57" i="20"/>
  <c r="S57" i="20"/>
  <c r="R57" i="20"/>
  <c r="Q57" i="20"/>
  <c r="P57" i="20"/>
  <c r="O57" i="20"/>
  <c r="M57" i="20"/>
  <c r="L57" i="20"/>
  <c r="K57" i="20"/>
  <c r="I57" i="20"/>
  <c r="H57" i="20"/>
  <c r="G57" i="20"/>
  <c r="W54" i="20"/>
  <c r="W53" i="20" s="1"/>
  <c r="J54" i="20"/>
  <c r="X54" i="20" s="1"/>
  <c r="X53" i="20" s="1"/>
  <c r="V53" i="20"/>
  <c r="U53" i="20"/>
  <c r="T53" i="20"/>
  <c r="S53" i="20"/>
  <c r="R53" i="20"/>
  <c r="Q53" i="20"/>
  <c r="P53" i="20"/>
  <c r="O53" i="20"/>
  <c r="N53" i="20"/>
  <c r="M53" i="20"/>
  <c r="L53" i="20"/>
  <c r="K53" i="20"/>
  <c r="J53" i="20"/>
  <c r="I53" i="20"/>
  <c r="H53" i="20"/>
  <c r="G53" i="20"/>
  <c r="W51" i="20"/>
  <c r="J51" i="20"/>
  <c r="X51" i="20" s="1"/>
  <c r="X50" i="20" s="1"/>
  <c r="W50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H37" i="20" s="1"/>
  <c r="H8" i="20" s="1"/>
  <c r="G50" i="20"/>
  <c r="W48" i="20"/>
  <c r="W47" i="20" s="1"/>
  <c r="J48" i="20"/>
  <c r="X48" i="20" s="1"/>
  <c r="X47" i="20" s="1"/>
  <c r="V47" i="20"/>
  <c r="U47" i="20"/>
  <c r="T47" i="20"/>
  <c r="S47" i="20"/>
  <c r="R47" i="20"/>
  <c r="Q47" i="20"/>
  <c r="P47" i="20"/>
  <c r="O47" i="20"/>
  <c r="N47" i="20"/>
  <c r="M47" i="20"/>
  <c r="L47" i="20"/>
  <c r="K47" i="20"/>
  <c r="J47" i="20"/>
  <c r="I47" i="20"/>
  <c r="H47" i="20"/>
  <c r="G47" i="20"/>
  <c r="W45" i="20"/>
  <c r="J45" i="20"/>
  <c r="X45" i="20" s="1"/>
  <c r="X44" i="20" s="1"/>
  <c r="W44" i="20"/>
  <c r="V44" i="20"/>
  <c r="U44" i="20"/>
  <c r="T44" i="20"/>
  <c r="S44" i="20"/>
  <c r="R44" i="20"/>
  <c r="Q44" i="20"/>
  <c r="P44" i="20"/>
  <c r="O44" i="20"/>
  <c r="N44" i="20"/>
  <c r="M44" i="20"/>
  <c r="L44" i="20"/>
  <c r="K44" i="20"/>
  <c r="J44" i="20"/>
  <c r="I44" i="20"/>
  <c r="H44" i="20"/>
  <c r="G44" i="20"/>
  <c r="W42" i="20"/>
  <c r="W41" i="20" s="1"/>
  <c r="W37" i="20" s="1"/>
  <c r="J42" i="20"/>
  <c r="X42" i="20" s="1"/>
  <c r="X41" i="20" s="1"/>
  <c r="V41" i="20"/>
  <c r="U41" i="20"/>
  <c r="T41" i="20"/>
  <c r="S41" i="20"/>
  <c r="R41" i="20"/>
  <c r="Q41" i="20"/>
  <c r="P41" i="20"/>
  <c r="O41" i="20"/>
  <c r="N41" i="20"/>
  <c r="M41" i="20"/>
  <c r="L41" i="20"/>
  <c r="K41" i="20"/>
  <c r="J41" i="20"/>
  <c r="I41" i="20"/>
  <c r="H41" i="20"/>
  <c r="G41" i="20"/>
  <c r="W39" i="20"/>
  <c r="J39" i="20"/>
  <c r="X39" i="20" s="1"/>
  <c r="X38" i="20" s="1"/>
  <c r="W38" i="20"/>
  <c r="V38" i="20"/>
  <c r="U38" i="20"/>
  <c r="T38" i="20"/>
  <c r="S38" i="20"/>
  <c r="R38" i="20"/>
  <c r="Q38" i="20"/>
  <c r="P38" i="20"/>
  <c r="O38" i="20"/>
  <c r="N38" i="20"/>
  <c r="M38" i="20"/>
  <c r="L38" i="20"/>
  <c r="K38" i="20"/>
  <c r="J38" i="20"/>
  <c r="I38" i="20"/>
  <c r="H38" i="20"/>
  <c r="G38" i="20"/>
  <c r="V37" i="20"/>
  <c r="U37" i="20"/>
  <c r="T37" i="20"/>
  <c r="S37" i="20"/>
  <c r="R37" i="20"/>
  <c r="Q37" i="20"/>
  <c r="P37" i="20"/>
  <c r="O37" i="20"/>
  <c r="N37" i="20"/>
  <c r="M37" i="20"/>
  <c r="L37" i="20"/>
  <c r="L8" i="20" s="1"/>
  <c r="K37" i="20"/>
  <c r="I37" i="20"/>
  <c r="G37" i="20"/>
  <c r="W35" i="20"/>
  <c r="J35" i="20"/>
  <c r="X35" i="20" s="1"/>
  <c r="W33" i="20"/>
  <c r="J33" i="20"/>
  <c r="X33" i="20" s="1"/>
  <c r="X32" i="20" s="1"/>
  <c r="W32" i="20"/>
  <c r="V32" i="20"/>
  <c r="U32" i="20"/>
  <c r="T32" i="20"/>
  <c r="S32" i="20"/>
  <c r="R32" i="20"/>
  <c r="Q32" i="20"/>
  <c r="P32" i="20"/>
  <c r="O32" i="20"/>
  <c r="N32" i="20"/>
  <c r="M32" i="20"/>
  <c r="L32" i="20"/>
  <c r="K32" i="20"/>
  <c r="J32" i="20"/>
  <c r="I32" i="20"/>
  <c r="H32" i="20"/>
  <c r="G32" i="20"/>
  <c r="W30" i="20"/>
  <c r="J30" i="20"/>
  <c r="X30" i="20" s="1"/>
  <c r="X29" i="20" s="1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G29" i="20"/>
  <c r="W27" i="20"/>
  <c r="J27" i="20"/>
  <c r="X27" i="20" s="1"/>
  <c r="W25" i="20"/>
  <c r="W24" i="20" s="1"/>
  <c r="J25" i="20"/>
  <c r="X25" i="20" s="1"/>
  <c r="X24" i="20" s="1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W22" i="20"/>
  <c r="J22" i="20"/>
  <c r="X22" i="20" s="1"/>
  <c r="W20" i="20"/>
  <c r="W19" i="20" s="1"/>
  <c r="J20" i="20"/>
  <c r="X20" i="20" s="1"/>
  <c r="X19" i="20" s="1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W17" i="20"/>
  <c r="J17" i="20"/>
  <c r="X17" i="20" s="1"/>
  <c r="X16" i="20" s="1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M11" i="20"/>
  <c r="J11" i="20"/>
  <c r="X11" i="20" s="1"/>
  <c r="X10" i="20" s="1"/>
  <c r="X9" i="20" s="1"/>
  <c r="W10" i="20"/>
  <c r="V10" i="20"/>
  <c r="U10" i="20"/>
  <c r="T10" i="20"/>
  <c r="S10" i="20"/>
  <c r="R10" i="20"/>
  <c r="Q10" i="20"/>
  <c r="P10" i="20"/>
  <c r="O10" i="20"/>
  <c r="M10" i="20"/>
  <c r="L10" i="20"/>
  <c r="K10" i="20"/>
  <c r="J10" i="20"/>
  <c r="I10" i="20"/>
  <c r="H10" i="20"/>
  <c r="G10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V8" i="20"/>
  <c r="U8" i="20"/>
  <c r="T8" i="20"/>
  <c r="S8" i="20"/>
  <c r="R8" i="20"/>
  <c r="Q8" i="20"/>
  <c r="P8" i="20"/>
  <c r="O8" i="20"/>
  <c r="M8" i="20"/>
  <c r="K8" i="20"/>
  <c r="I8" i="20"/>
  <c r="G8" i="20"/>
  <c r="W58" i="19"/>
  <c r="G66" i="19"/>
  <c r="G58" i="19"/>
  <c r="W9" i="20" l="1"/>
  <c r="W8" i="20" s="1"/>
  <c r="N8" i="20"/>
  <c r="X81" i="20"/>
  <c r="X80" i="20"/>
  <c r="X58" i="20"/>
  <c r="X57" i="20" s="1"/>
  <c r="J57" i="20"/>
  <c r="X66" i="20"/>
  <c r="X63" i="20" s="1"/>
  <c r="J63" i="20"/>
  <c r="X37" i="20" l="1"/>
  <c r="X8" i="20" s="1"/>
  <c r="J37" i="20"/>
  <c r="J8" i="20" s="1"/>
  <c r="W75" i="19" l="1"/>
  <c r="W64" i="19"/>
  <c r="W82" i="19"/>
  <c r="J82" i="19"/>
  <c r="X82" i="19" s="1"/>
  <c r="W81" i="19"/>
  <c r="V81" i="19"/>
  <c r="U81" i="19"/>
  <c r="T81" i="19"/>
  <c r="S81" i="19"/>
  <c r="R81" i="19"/>
  <c r="Q81" i="19"/>
  <c r="P81" i="19"/>
  <c r="O81" i="19"/>
  <c r="N81" i="19"/>
  <c r="M81" i="19"/>
  <c r="L81" i="19"/>
  <c r="K81" i="19"/>
  <c r="J81" i="19"/>
  <c r="I81" i="19"/>
  <c r="H81" i="19"/>
  <c r="G81" i="19"/>
  <c r="W80" i="19"/>
  <c r="V80" i="19"/>
  <c r="U80" i="19"/>
  <c r="T80" i="19"/>
  <c r="S80" i="19"/>
  <c r="R80" i="19"/>
  <c r="Q80" i="19"/>
  <c r="P80" i="19"/>
  <c r="O80" i="19"/>
  <c r="N80" i="19"/>
  <c r="M80" i="19"/>
  <c r="L80" i="19"/>
  <c r="K80" i="19"/>
  <c r="J80" i="19"/>
  <c r="I80" i="19"/>
  <c r="H80" i="19"/>
  <c r="G80" i="19"/>
  <c r="W78" i="19"/>
  <c r="J78" i="19"/>
  <c r="X78" i="19" s="1"/>
  <c r="X77" i="19" s="1"/>
  <c r="W77" i="19"/>
  <c r="V77" i="19"/>
  <c r="U77" i="19"/>
  <c r="T77" i="19"/>
  <c r="S77" i="19"/>
  <c r="R77" i="19"/>
  <c r="Q77" i="19"/>
  <c r="P77" i="19"/>
  <c r="O77" i="19"/>
  <c r="N77" i="19"/>
  <c r="M77" i="19"/>
  <c r="L77" i="19"/>
  <c r="K77" i="19"/>
  <c r="J77" i="19"/>
  <c r="I77" i="19"/>
  <c r="H77" i="19"/>
  <c r="G77" i="19"/>
  <c r="J75" i="19"/>
  <c r="W74" i="19"/>
  <c r="V74" i="19"/>
  <c r="U74" i="19"/>
  <c r="T74" i="19"/>
  <c r="S74" i="19"/>
  <c r="R74" i="19"/>
  <c r="Q74" i="19"/>
  <c r="P74" i="19"/>
  <c r="O74" i="19"/>
  <c r="M74" i="19"/>
  <c r="L74" i="19"/>
  <c r="K74" i="19"/>
  <c r="J74" i="19"/>
  <c r="I74" i="19"/>
  <c r="H74" i="19"/>
  <c r="G74" i="19"/>
  <c r="J72" i="19"/>
  <c r="W71" i="19"/>
  <c r="V71" i="19"/>
  <c r="U71" i="19"/>
  <c r="T71" i="19"/>
  <c r="S71" i="19"/>
  <c r="R71" i="19"/>
  <c r="Q71" i="19"/>
  <c r="P71" i="19"/>
  <c r="O71" i="19"/>
  <c r="N37" i="19"/>
  <c r="N8" i="19" s="1"/>
  <c r="M71" i="19"/>
  <c r="L71" i="19"/>
  <c r="K71" i="19"/>
  <c r="J71" i="19"/>
  <c r="I71" i="19"/>
  <c r="H71" i="19"/>
  <c r="G71" i="19"/>
  <c r="W69" i="19"/>
  <c r="W68" i="19" s="1"/>
  <c r="J69" i="19"/>
  <c r="X69" i="19" s="1"/>
  <c r="X68" i="19" s="1"/>
  <c r="V68" i="19"/>
  <c r="U68" i="19"/>
  <c r="T68" i="19"/>
  <c r="S68" i="19"/>
  <c r="R68" i="19"/>
  <c r="Q68" i="19"/>
  <c r="P68" i="19"/>
  <c r="O68" i="19"/>
  <c r="N68" i="19"/>
  <c r="M68" i="19"/>
  <c r="L68" i="19"/>
  <c r="K68" i="19"/>
  <c r="J68" i="19"/>
  <c r="I68" i="19"/>
  <c r="H68" i="19"/>
  <c r="G68" i="19"/>
  <c r="W66" i="19"/>
  <c r="J66" i="19"/>
  <c r="X66" i="19" s="1"/>
  <c r="W63" i="19"/>
  <c r="J64" i="19"/>
  <c r="X64" i="19" s="1"/>
  <c r="X63" i="19" s="1"/>
  <c r="V63" i="19"/>
  <c r="U63" i="19"/>
  <c r="T63" i="19"/>
  <c r="S63" i="19"/>
  <c r="R63" i="19"/>
  <c r="Q63" i="19"/>
  <c r="P63" i="19"/>
  <c r="O63" i="19"/>
  <c r="L63" i="19"/>
  <c r="K63" i="19"/>
  <c r="I63" i="19"/>
  <c r="H63" i="19"/>
  <c r="G63" i="19"/>
  <c r="J61" i="19"/>
  <c r="X61" i="19" s="1"/>
  <c r="W57" i="19"/>
  <c r="J58" i="19"/>
  <c r="X58" i="19" s="1"/>
  <c r="X57" i="19" s="1"/>
  <c r="V57" i="19"/>
  <c r="U57" i="19"/>
  <c r="T57" i="19"/>
  <c r="S57" i="19"/>
  <c r="R57" i="19"/>
  <c r="Q57" i="19"/>
  <c r="P57" i="19"/>
  <c r="O57" i="19"/>
  <c r="M57" i="19"/>
  <c r="L57" i="19"/>
  <c r="K57" i="19"/>
  <c r="J57" i="19"/>
  <c r="I57" i="19"/>
  <c r="H57" i="19"/>
  <c r="G57" i="19"/>
  <c r="W54" i="19"/>
  <c r="W53" i="19" s="1"/>
  <c r="J54" i="19"/>
  <c r="X54" i="19" s="1"/>
  <c r="X53" i="19" s="1"/>
  <c r="V53" i="19"/>
  <c r="U53" i="19"/>
  <c r="T53" i="19"/>
  <c r="S53" i="19"/>
  <c r="R53" i="19"/>
  <c r="Q53" i="19"/>
  <c r="P53" i="19"/>
  <c r="O53" i="19"/>
  <c r="N53" i="19"/>
  <c r="M53" i="19"/>
  <c r="L53" i="19"/>
  <c r="K53" i="19"/>
  <c r="J53" i="19"/>
  <c r="I53" i="19"/>
  <c r="H53" i="19"/>
  <c r="G53" i="19"/>
  <c r="W51" i="19"/>
  <c r="J51" i="19"/>
  <c r="J50" i="19" s="1"/>
  <c r="W50" i="19"/>
  <c r="V50" i="19"/>
  <c r="U50" i="19"/>
  <c r="T50" i="19"/>
  <c r="S50" i="19"/>
  <c r="R50" i="19"/>
  <c r="Q50" i="19"/>
  <c r="P50" i="19"/>
  <c r="O50" i="19"/>
  <c r="N50" i="19"/>
  <c r="M50" i="19"/>
  <c r="L50" i="19"/>
  <c r="K50" i="19"/>
  <c r="I50" i="19"/>
  <c r="H50" i="19"/>
  <c r="G50" i="19"/>
  <c r="W48" i="19"/>
  <c r="W47" i="19" s="1"/>
  <c r="J48" i="19"/>
  <c r="X48" i="19" s="1"/>
  <c r="X47" i="19" s="1"/>
  <c r="V47" i="19"/>
  <c r="U47" i="19"/>
  <c r="T47" i="19"/>
  <c r="S47" i="19"/>
  <c r="R47" i="19"/>
  <c r="Q47" i="19"/>
  <c r="P47" i="19"/>
  <c r="O47" i="19"/>
  <c r="N47" i="19"/>
  <c r="M47" i="19"/>
  <c r="L47" i="19"/>
  <c r="K47" i="19"/>
  <c r="J47" i="19"/>
  <c r="I47" i="19"/>
  <c r="H47" i="19"/>
  <c r="G47" i="19"/>
  <c r="W45" i="19"/>
  <c r="J45" i="19"/>
  <c r="J44" i="19" s="1"/>
  <c r="W44" i="19"/>
  <c r="V44" i="19"/>
  <c r="U44" i="19"/>
  <c r="T44" i="19"/>
  <c r="S44" i="19"/>
  <c r="R44" i="19"/>
  <c r="Q44" i="19"/>
  <c r="P44" i="19"/>
  <c r="O44" i="19"/>
  <c r="N44" i="19"/>
  <c r="M44" i="19"/>
  <c r="L44" i="19"/>
  <c r="K44" i="19"/>
  <c r="I44" i="19"/>
  <c r="H44" i="19"/>
  <c r="G44" i="19"/>
  <c r="W42" i="19"/>
  <c r="W41" i="19" s="1"/>
  <c r="W37" i="19" s="1"/>
  <c r="J42" i="19"/>
  <c r="X42" i="19" s="1"/>
  <c r="X41" i="19" s="1"/>
  <c r="V41" i="19"/>
  <c r="U41" i="19"/>
  <c r="T41" i="19"/>
  <c r="S41" i="19"/>
  <c r="R41" i="19"/>
  <c r="Q41" i="19"/>
  <c r="P41" i="19"/>
  <c r="O41" i="19"/>
  <c r="N41" i="19"/>
  <c r="M41" i="19"/>
  <c r="L41" i="19"/>
  <c r="K41" i="19"/>
  <c r="J41" i="19"/>
  <c r="I41" i="19"/>
  <c r="H41" i="19"/>
  <c r="G41" i="19"/>
  <c r="W39" i="19"/>
  <c r="J39" i="19"/>
  <c r="J38" i="19" s="1"/>
  <c r="W38" i="19"/>
  <c r="V38" i="19"/>
  <c r="U38" i="19"/>
  <c r="T38" i="19"/>
  <c r="S38" i="19"/>
  <c r="R38" i="19"/>
  <c r="Q38" i="19"/>
  <c r="P38" i="19"/>
  <c r="O38" i="19"/>
  <c r="N38" i="19"/>
  <c r="M38" i="19"/>
  <c r="L38" i="19"/>
  <c r="K38" i="19"/>
  <c r="I38" i="19"/>
  <c r="H38" i="19"/>
  <c r="G38" i="19"/>
  <c r="V37" i="19"/>
  <c r="U37" i="19"/>
  <c r="T37" i="19"/>
  <c r="S37" i="19"/>
  <c r="R37" i="19"/>
  <c r="Q37" i="19"/>
  <c r="P37" i="19"/>
  <c r="O37" i="19"/>
  <c r="M37" i="19"/>
  <c r="L37" i="19"/>
  <c r="K37" i="19"/>
  <c r="I37" i="19"/>
  <c r="H37" i="19"/>
  <c r="G37" i="19"/>
  <c r="W35" i="19"/>
  <c r="J35" i="19"/>
  <c r="X35" i="19" s="1"/>
  <c r="W33" i="19"/>
  <c r="J33" i="19"/>
  <c r="X33" i="19" s="1"/>
  <c r="X32" i="19" s="1"/>
  <c r="W32" i="19"/>
  <c r="V32" i="19"/>
  <c r="U32" i="19"/>
  <c r="T32" i="19"/>
  <c r="S32" i="19"/>
  <c r="R32" i="19"/>
  <c r="Q32" i="19"/>
  <c r="P32" i="19"/>
  <c r="O32" i="19"/>
  <c r="N32" i="19"/>
  <c r="M32" i="19"/>
  <c r="L32" i="19"/>
  <c r="K32" i="19"/>
  <c r="J32" i="19"/>
  <c r="I32" i="19"/>
  <c r="H32" i="19"/>
  <c r="G32" i="19"/>
  <c r="W30" i="19"/>
  <c r="W29" i="19" s="1"/>
  <c r="J30" i="19"/>
  <c r="X30" i="19" s="1"/>
  <c r="X29" i="19" s="1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G29" i="19"/>
  <c r="W27" i="19"/>
  <c r="J27" i="19"/>
  <c r="X27" i="19" s="1"/>
  <c r="W25" i="19"/>
  <c r="J25" i="19"/>
  <c r="X25" i="19" s="1"/>
  <c r="X24" i="19" s="1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W22" i="19"/>
  <c r="J22" i="19"/>
  <c r="X22" i="19" s="1"/>
  <c r="W20" i="19"/>
  <c r="J20" i="19"/>
  <c r="X20" i="19" s="1"/>
  <c r="X19" i="19" s="1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W17" i="19"/>
  <c r="W16" i="19" s="1"/>
  <c r="J17" i="19"/>
  <c r="X17" i="19" s="1"/>
  <c r="X16" i="19" s="1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M11" i="19"/>
  <c r="W11" i="19" s="1"/>
  <c r="J11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V8" i="19"/>
  <c r="U8" i="19"/>
  <c r="T8" i="19"/>
  <c r="S8" i="19"/>
  <c r="R8" i="19"/>
  <c r="Q8" i="19"/>
  <c r="P8" i="19"/>
  <c r="O8" i="19"/>
  <c r="M8" i="19"/>
  <c r="L8" i="19"/>
  <c r="K8" i="19"/>
  <c r="I8" i="19"/>
  <c r="H8" i="19"/>
  <c r="G8" i="19"/>
  <c r="J63" i="19" l="1"/>
  <c r="J37" i="19" s="1"/>
  <c r="J8" i="19" s="1"/>
  <c r="X72" i="19"/>
  <c r="X71" i="19" s="1"/>
  <c r="X75" i="19"/>
  <c r="X74" i="19" s="1"/>
  <c r="W10" i="19"/>
  <c r="W9" i="19" s="1"/>
  <c r="W8" i="19" s="1"/>
  <c r="X11" i="19"/>
  <c r="X10" i="19" s="1"/>
  <c r="X9" i="19" s="1"/>
  <c r="X81" i="19"/>
  <c r="X80" i="19"/>
  <c r="X39" i="19"/>
  <c r="X38" i="19" s="1"/>
  <c r="X45" i="19"/>
  <c r="X44" i="19" s="1"/>
  <c r="X51" i="19"/>
  <c r="X50" i="19" s="1"/>
  <c r="W82" i="18"/>
  <c r="J82" i="18"/>
  <c r="X82" i="18" s="1"/>
  <c r="W81" i="18"/>
  <c r="V81" i="18"/>
  <c r="U81" i="18"/>
  <c r="T81" i="18"/>
  <c r="S81" i="18"/>
  <c r="R81" i="18"/>
  <c r="Q81" i="18"/>
  <c r="P81" i="18"/>
  <c r="O81" i="18"/>
  <c r="N81" i="18"/>
  <c r="M81" i="18"/>
  <c r="L81" i="18"/>
  <c r="K81" i="18"/>
  <c r="J81" i="18"/>
  <c r="I81" i="18"/>
  <c r="H81" i="18"/>
  <c r="G81" i="18"/>
  <c r="W80" i="18"/>
  <c r="V80" i="18"/>
  <c r="U80" i="18"/>
  <c r="T80" i="18"/>
  <c r="S80" i="18"/>
  <c r="R80" i="18"/>
  <c r="Q80" i="18"/>
  <c r="P80" i="18"/>
  <c r="O80" i="18"/>
  <c r="N80" i="18"/>
  <c r="M80" i="18"/>
  <c r="L80" i="18"/>
  <c r="K80" i="18"/>
  <c r="J80" i="18"/>
  <c r="I80" i="18"/>
  <c r="H80" i="18"/>
  <c r="G80" i="18"/>
  <c r="W78" i="18"/>
  <c r="J78" i="18"/>
  <c r="X78" i="18" s="1"/>
  <c r="X77" i="18" s="1"/>
  <c r="W77" i="18"/>
  <c r="V77" i="18"/>
  <c r="U77" i="18"/>
  <c r="T77" i="18"/>
  <c r="S77" i="18"/>
  <c r="R77" i="18"/>
  <c r="Q77" i="18"/>
  <c r="P77" i="18"/>
  <c r="O77" i="18"/>
  <c r="N77" i="18"/>
  <c r="M77" i="18"/>
  <c r="L77" i="18"/>
  <c r="K77" i="18"/>
  <c r="J77" i="18"/>
  <c r="I77" i="18"/>
  <c r="H77" i="18"/>
  <c r="G77" i="18"/>
  <c r="W75" i="18"/>
  <c r="J75" i="18"/>
  <c r="X75" i="18" s="1"/>
  <c r="X74" i="18" s="1"/>
  <c r="W74" i="18"/>
  <c r="V74" i="18"/>
  <c r="U74" i="18"/>
  <c r="T74" i="18"/>
  <c r="S74" i="18"/>
  <c r="R74" i="18"/>
  <c r="Q74" i="18"/>
  <c r="P74" i="18"/>
  <c r="O74" i="18"/>
  <c r="N74" i="18"/>
  <c r="M74" i="18"/>
  <c r="L74" i="18"/>
  <c r="K74" i="18"/>
  <c r="J74" i="18"/>
  <c r="I74" i="18"/>
  <c r="H74" i="18"/>
  <c r="G74" i="18"/>
  <c r="W72" i="18"/>
  <c r="J72" i="18"/>
  <c r="X72" i="18" s="1"/>
  <c r="X71" i="18" s="1"/>
  <c r="W71" i="18"/>
  <c r="V71" i="18"/>
  <c r="U71" i="18"/>
  <c r="T71" i="18"/>
  <c r="S71" i="18"/>
  <c r="R71" i="18"/>
  <c r="Q71" i="18"/>
  <c r="P71" i="18"/>
  <c r="O71" i="18"/>
  <c r="N71" i="18"/>
  <c r="M71" i="18"/>
  <c r="L71" i="18"/>
  <c r="K71" i="18"/>
  <c r="J71" i="18"/>
  <c r="I71" i="18"/>
  <c r="H71" i="18"/>
  <c r="G71" i="18"/>
  <c r="W69" i="18"/>
  <c r="W68" i="18" s="1"/>
  <c r="J69" i="18"/>
  <c r="X69" i="18" s="1"/>
  <c r="X68" i="18" s="1"/>
  <c r="V68" i="18"/>
  <c r="U68" i="18"/>
  <c r="T68" i="18"/>
  <c r="S68" i="18"/>
  <c r="R68" i="18"/>
  <c r="Q68" i="18"/>
  <c r="P68" i="18"/>
  <c r="O68" i="18"/>
  <c r="N68" i="18"/>
  <c r="M68" i="18"/>
  <c r="L68" i="18"/>
  <c r="K68" i="18"/>
  <c r="J68" i="18"/>
  <c r="I68" i="18"/>
  <c r="H68" i="18"/>
  <c r="G68" i="18"/>
  <c r="W66" i="18"/>
  <c r="J66" i="18"/>
  <c r="X66" i="18" s="1"/>
  <c r="W64" i="18"/>
  <c r="W63" i="18" s="1"/>
  <c r="J64" i="18"/>
  <c r="X64" i="18" s="1"/>
  <c r="X63" i="18" s="1"/>
  <c r="V63" i="18"/>
  <c r="U63" i="18"/>
  <c r="T63" i="18"/>
  <c r="S63" i="18"/>
  <c r="R63" i="18"/>
  <c r="Q63" i="18"/>
  <c r="P63" i="18"/>
  <c r="O63" i="18"/>
  <c r="N63" i="18"/>
  <c r="L63" i="18"/>
  <c r="K63" i="18"/>
  <c r="J63" i="18"/>
  <c r="I63" i="18"/>
  <c r="H63" i="18"/>
  <c r="G63" i="18"/>
  <c r="J61" i="18"/>
  <c r="X61" i="18" s="1"/>
  <c r="W58" i="18"/>
  <c r="W57" i="18" s="1"/>
  <c r="J58" i="18"/>
  <c r="X58" i="18" s="1"/>
  <c r="X57" i="18" s="1"/>
  <c r="V57" i="18"/>
  <c r="U57" i="18"/>
  <c r="T57" i="18"/>
  <c r="S57" i="18"/>
  <c r="R57" i="18"/>
  <c r="Q57" i="18"/>
  <c r="P57" i="18"/>
  <c r="O57" i="18"/>
  <c r="M57" i="18"/>
  <c r="L57" i="18"/>
  <c r="K57" i="18"/>
  <c r="J57" i="18"/>
  <c r="I57" i="18"/>
  <c r="H57" i="18"/>
  <c r="G57" i="18"/>
  <c r="W54" i="18"/>
  <c r="J54" i="18"/>
  <c r="X54" i="18" s="1"/>
  <c r="X53" i="18" s="1"/>
  <c r="W53" i="18"/>
  <c r="V53" i="18"/>
  <c r="U53" i="18"/>
  <c r="T53" i="18"/>
  <c r="S53" i="18"/>
  <c r="R53" i="18"/>
  <c r="Q53" i="18"/>
  <c r="P53" i="18"/>
  <c r="O53" i="18"/>
  <c r="N53" i="18"/>
  <c r="M53" i="18"/>
  <c r="L53" i="18"/>
  <c r="K53" i="18"/>
  <c r="J53" i="18"/>
  <c r="I53" i="18"/>
  <c r="H53" i="18"/>
  <c r="G53" i="18"/>
  <c r="W51" i="18"/>
  <c r="W50" i="18" s="1"/>
  <c r="J51" i="18"/>
  <c r="V50" i="18"/>
  <c r="U50" i="18"/>
  <c r="T50" i="18"/>
  <c r="S50" i="18"/>
  <c r="R50" i="18"/>
  <c r="Q50" i="18"/>
  <c r="P50" i="18"/>
  <c r="O50" i="18"/>
  <c r="N50" i="18"/>
  <c r="M50" i="18"/>
  <c r="L50" i="18"/>
  <c r="K50" i="18"/>
  <c r="J50" i="18"/>
  <c r="I50" i="18"/>
  <c r="H50" i="18"/>
  <c r="G50" i="18"/>
  <c r="W48" i="18"/>
  <c r="J48" i="18"/>
  <c r="W47" i="18"/>
  <c r="V47" i="18"/>
  <c r="U47" i="18"/>
  <c r="T47" i="18"/>
  <c r="S47" i="18"/>
  <c r="R47" i="18"/>
  <c r="Q47" i="18"/>
  <c r="P47" i="18"/>
  <c r="O47" i="18"/>
  <c r="N47" i="18"/>
  <c r="M47" i="18"/>
  <c r="L47" i="18"/>
  <c r="K47" i="18"/>
  <c r="J47" i="18"/>
  <c r="I47" i="18"/>
  <c r="H47" i="18"/>
  <c r="G47" i="18"/>
  <c r="W45" i="18"/>
  <c r="W44" i="18" s="1"/>
  <c r="J45" i="18"/>
  <c r="X45" i="18" s="1"/>
  <c r="X44" i="18" s="1"/>
  <c r="V44" i="18"/>
  <c r="U44" i="18"/>
  <c r="T44" i="18"/>
  <c r="S44" i="18"/>
  <c r="R44" i="18"/>
  <c r="Q44" i="18"/>
  <c r="P44" i="18"/>
  <c r="O44" i="18"/>
  <c r="N44" i="18"/>
  <c r="M44" i="18"/>
  <c r="L44" i="18"/>
  <c r="K44" i="18"/>
  <c r="J44" i="18"/>
  <c r="I44" i="18"/>
  <c r="H44" i="18"/>
  <c r="G44" i="18"/>
  <c r="W42" i="18"/>
  <c r="J42" i="18"/>
  <c r="X42" i="18" s="1"/>
  <c r="X41" i="18" s="1"/>
  <c r="W41" i="18"/>
  <c r="V41" i="18"/>
  <c r="U41" i="18"/>
  <c r="T41" i="18"/>
  <c r="S41" i="18"/>
  <c r="R41" i="18"/>
  <c r="Q41" i="18"/>
  <c r="P41" i="18"/>
  <c r="O41" i="18"/>
  <c r="N41" i="18"/>
  <c r="M41" i="18"/>
  <c r="L41" i="18"/>
  <c r="K41" i="18"/>
  <c r="J41" i="18"/>
  <c r="I41" i="18"/>
  <c r="H41" i="18"/>
  <c r="G41" i="18"/>
  <c r="W39" i="18"/>
  <c r="W38" i="18" s="1"/>
  <c r="W37" i="18" s="1"/>
  <c r="J39" i="18"/>
  <c r="V38" i="18"/>
  <c r="U38" i="18"/>
  <c r="T38" i="18"/>
  <c r="S38" i="18"/>
  <c r="R38" i="18"/>
  <c r="Q38" i="18"/>
  <c r="P38" i="18"/>
  <c r="O38" i="18"/>
  <c r="N38" i="18"/>
  <c r="N37" i="18" s="1"/>
  <c r="M38" i="18"/>
  <c r="L38" i="18"/>
  <c r="K38" i="18"/>
  <c r="J38" i="18"/>
  <c r="I38" i="18"/>
  <c r="H38" i="18"/>
  <c r="G38" i="18"/>
  <c r="V37" i="18"/>
  <c r="U37" i="18"/>
  <c r="T37" i="18"/>
  <c r="S37" i="18"/>
  <c r="R37" i="18"/>
  <c r="Q37" i="18"/>
  <c r="P37" i="18"/>
  <c r="O37" i="18"/>
  <c r="M37" i="18"/>
  <c r="L37" i="18"/>
  <c r="K37" i="18"/>
  <c r="J37" i="18"/>
  <c r="I37" i="18"/>
  <c r="H37" i="18"/>
  <c r="G37" i="18"/>
  <c r="W35" i="18"/>
  <c r="J35" i="18"/>
  <c r="W33" i="18"/>
  <c r="J33" i="18"/>
  <c r="W32" i="18"/>
  <c r="V32" i="18"/>
  <c r="U32" i="18"/>
  <c r="T32" i="18"/>
  <c r="S32" i="18"/>
  <c r="R32" i="18"/>
  <c r="Q32" i="18"/>
  <c r="P32" i="18"/>
  <c r="O32" i="18"/>
  <c r="N32" i="18"/>
  <c r="M32" i="18"/>
  <c r="L32" i="18"/>
  <c r="K32" i="18"/>
  <c r="J32" i="18"/>
  <c r="I32" i="18"/>
  <c r="H32" i="18"/>
  <c r="G32" i="18"/>
  <c r="W30" i="18"/>
  <c r="J30" i="18"/>
  <c r="W29" i="18"/>
  <c r="V29" i="18"/>
  <c r="U29" i="18"/>
  <c r="T29" i="18"/>
  <c r="S29" i="18"/>
  <c r="R29" i="18"/>
  <c r="Q29" i="18"/>
  <c r="P29" i="18"/>
  <c r="O29" i="18"/>
  <c r="N29" i="18"/>
  <c r="M29" i="18"/>
  <c r="L29" i="18"/>
  <c r="K29" i="18"/>
  <c r="J29" i="18"/>
  <c r="I29" i="18"/>
  <c r="G29" i="18"/>
  <c r="W27" i="18"/>
  <c r="J27" i="18"/>
  <c r="X27" i="18" s="1"/>
  <c r="W25" i="18"/>
  <c r="J25" i="18"/>
  <c r="W24" i="18"/>
  <c r="V24" i="18"/>
  <c r="U24" i="18"/>
  <c r="T24" i="18"/>
  <c r="S24" i="18"/>
  <c r="R24" i="18"/>
  <c r="Q24" i="18"/>
  <c r="P24" i="18"/>
  <c r="O24" i="18"/>
  <c r="N24" i="18"/>
  <c r="M24" i="18"/>
  <c r="L24" i="18"/>
  <c r="K24" i="18"/>
  <c r="J24" i="18"/>
  <c r="I24" i="18"/>
  <c r="H24" i="18"/>
  <c r="G24" i="18"/>
  <c r="W22" i="18"/>
  <c r="J22" i="18"/>
  <c r="W20" i="18"/>
  <c r="J20" i="18"/>
  <c r="W19" i="18"/>
  <c r="V19" i="18"/>
  <c r="U19" i="18"/>
  <c r="T19" i="18"/>
  <c r="S19" i="18"/>
  <c r="R19" i="18"/>
  <c r="Q19" i="18"/>
  <c r="P19" i="18"/>
  <c r="O19" i="18"/>
  <c r="N19" i="18"/>
  <c r="M19" i="18"/>
  <c r="L19" i="18"/>
  <c r="K19" i="18"/>
  <c r="J19" i="18"/>
  <c r="I19" i="18"/>
  <c r="H19" i="18"/>
  <c r="G19" i="18"/>
  <c r="W17" i="18"/>
  <c r="J17" i="18"/>
  <c r="W16" i="18"/>
  <c r="V16" i="18"/>
  <c r="U16" i="18"/>
  <c r="T16" i="18"/>
  <c r="S16" i="18"/>
  <c r="R16" i="18"/>
  <c r="Q16" i="18"/>
  <c r="P16" i="18"/>
  <c r="O16" i="18"/>
  <c r="N16" i="18"/>
  <c r="M16" i="18"/>
  <c r="L16" i="18"/>
  <c r="K16" i="18"/>
  <c r="J16" i="18"/>
  <c r="I16" i="18"/>
  <c r="H16" i="18"/>
  <c r="G16" i="18"/>
  <c r="M11" i="18"/>
  <c r="W11" i="18" s="1"/>
  <c r="W10" i="18" s="1"/>
  <c r="W9" i="18" s="1"/>
  <c r="J11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V8" i="18"/>
  <c r="U8" i="18"/>
  <c r="T8" i="18"/>
  <c r="S8" i="18"/>
  <c r="R8" i="18"/>
  <c r="Q8" i="18"/>
  <c r="P8" i="18"/>
  <c r="O8" i="18"/>
  <c r="M8" i="18"/>
  <c r="L8" i="18"/>
  <c r="K8" i="18"/>
  <c r="J8" i="18"/>
  <c r="I8" i="18"/>
  <c r="H8" i="18"/>
  <c r="G8" i="18"/>
  <c r="X37" i="19" l="1"/>
  <c r="X8" i="19" s="1"/>
  <c r="X30" i="18"/>
  <c r="X29" i="18" s="1"/>
  <c r="X35" i="18"/>
  <c r="X33" i="18"/>
  <c r="X32" i="18" s="1"/>
  <c r="X22" i="18"/>
  <c r="X20" i="18"/>
  <c r="X19" i="18" s="1"/>
  <c r="X25" i="18"/>
  <c r="X24" i="18" s="1"/>
  <c r="X17" i="18"/>
  <c r="X16" i="18" s="1"/>
  <c r="N8" i="18"/>
  <c r="X48" i="18"/>
  <c r="X47" i="18" s="1"/>
  <c r="X51" i="18"/>
  <c r="X50" i="18" s="1"/>
  <c r="W8" i="18"/>
  <c r="X39" i="18"/>
  <c r="X38" i="18" s="1"/>
  <c r="X11" i="18"/>
  <c r="X10" i="18" s="1"/>
  <c r="X9" i="18" s="1"/>
  <c r="X37" i="18"/>
  <c r="X81" i="18"/>
  <c r="X80" i="18"/>
  <c r="W66" i="17"/>
  <c r="W64" i="17"/>
  <c r="W58" i="17"/>
  <c r="W54" i="17"/>
  <c r="W51" i="17"/>
  <c r="W48" i="17"/>
  <c r="W45" i="17"/>
  <c r="W42" i="17"/>
  <c r="W33" i="17"/>
  <c r="W35" i="17"/>
  <c r="W30" i="17"/>
  <c r="W25" i="17"/>
  <c r="W22" i="17"/>
  <c r="W20" i="17"/>
  <c r="W17" i="17"/>
  <c r="M10" i="17"/>
  <c r="X8" i="18" l="1"/>
  <c r="W82" i="17" l="1"/>
  <c r="J82" i="17"/>
  <c r="X82" i="17" s="1"/>
  <c r="W81" i="17"/>
  <c r="V81" i="17"/>
  <c r="U81" i="17"/>
  <c r="T81" i="17"/>
  <c r="S81" i="17"/>
  <c r="R81" i="17"/>
  <c r="Q81" i="17"/>
  <c r="P81" i="17"/>
  <c r="O81" i="17"/>
  <c r="N81" i="17"/>
  <c r="M81" i="17"/>
  <c r="L81" i="17"/>
  <c r="K81" i="17"/>
  <c r="J81" i="17"/>
  <c r="I81" i="17"/>
  <c r="H81" i="17"/>
  <c r="G81" i="17"/>
  <c r="W80" i="17"/>
  <c r="V80" i="17"/>
  <c r="U80" i="17"/>
  <c r="T80" i="17"/>
  <c r="S80" i="17"/>
  <c r="R80" i="17"/>
  <c r="Q80" i="17"/>
  <c r="P80" i="17"/>
  <c r="O80" i="17"/>
  <c r="N80" i="17"/>
  <c r="M80" i="17"/>
  <c r="L80" i="17"/>
  <c r="K80" i="17"/>
  <c r="J80" i="17"/>
  <c r="I80" i="17"/>
  <c r="H80" i="17"/>
  <c r="G80" i="17"/>
  <c r="W78" i="17"/>
  <c r="J78" i="17"/>
  <c r="X78" i="17" s="1"/>
  <c r="X77" i="17" s="1"/>
  <c r="W77" i="17"/>
  <c r="V77" i="17"/>
  <c r="U77" i="17"/>
  <c r="T77" i="17"/>
  <c r="S77" i="17"/>
  <c r="R77" i="17"/>
  <c r="Q77" i="17"/>
  <c r="P77" i="17"/>
  <c r="O77" i="17"/>
  <c r="N77" i="17"/>
  <c r="M77" i="17"/>
  <c r="L77" i="17"/>
  <c r="K77" i="17"/>
  <c r="J77" i="17"/>
  <c r="I77" i="17"/>
  <c r="H77" i="17"/>
  <c r="G77" i="17"/>
  <c r="W75" i="17"/>
  <c r="J75" i="17"/>
  <c r="X75" i="17" s="1"/>
  <c r="X74" i="17" s="1"/>
  <c r="W74" i="17"/>
  <c r="V74" i="17"/>
  <c r="U74" i="17"/>
  <c r="T74" i="17"/>
  <c r="S74" i="17"/>
  <c r="R74" i="17"/>
  <c r="Q74" i="17"/>
  <c r="P74" i="17"/>
  <c r="O74" i="17"/>
  <c r="N74" i="17"/>
  <c r="M74" i="17"/>
  <c r="L74" i="17"/>
  <c r="K74" i="17"/>
  <c r="J74" i="17"/>
  <c r="I74" i="17"/>
  <c r="H74" i="17"/>
  <c r="G74" i="17"/>
  <c r="W72" i="17"/>
  <c r="J72" i="17"/>
  <c r="X72" i="17" s="1"/>
  <c r="X71" i="17" s="1"/>
  <c r="W71" i="17"/>
  <c r="V71" i="17"/>
  <c r="U71" i="17"/>
  <c r="T71" i="17"/>
  <c r="S71" i="17"/>
  <c r="R71" i="17"/>
  <c r="Q71" i="17"/>
  <c r="P71" i="17"/>
  <c r="O71" i="17"/>
  <c r="N71" i="17"/>
  <c r="M71" i="17"/>
  <c r="L71" i="17"/>
  <c r="K71" i="17"/>
  <c r="J71" i="17"/>
  <c r="I71" i="17"/>
  <c r="H71" i="17"/>
  <c r="G71" i="17"/>
  <c r="W69" i="17"/>
  <c r="W68" i="17" s="1"/>
  <c r="J69" i="17"/>
  <c r="X69" i="17" s="1"/>
  <c r="X68" i="17" s="1"/>
  <c r="V68" i="17"/>
  <c r="U68" i="17"/>
  <c r="T68" i="17"/>
  <c r="S68" i="17"/>
  <c r="R68" i="17"/>
  <c r="Q68" i="17"/>
  <c r="P68" i="17"/>
  <c r="O68" i="17"/>
  <c r="N68" i="17"/>
  <c r="M68" i="17"/>
  <c r="L68" i="17"/>
  <c r="K68" i="17"/>
  <c r="J68" i="17"/>
  <c r="I68" i="17"/>
  <c r="H68" i="17"/>
  <c r="G68" i="17"/>
  <c r="X66" i="17"/>
  <c r="J66" i="17"/>
  <c r="J64" i="17"/>
  <c r="X64" i="17" s="1"/>
  <c r="W63" i="17"/>
  <c r="V63" i="17"/>
  <c r="U63" i="17"/>
  <c r="T63" i="17"/>
  <c r="S63" i="17"/>
  <c r="R63" i="17"/>
  <c r="Q63" i="17"/>
  <c r="P63" i="17"/>
  <c r="O63" i="17"/>
  <c r="N63" i="17"/>
  <c r="L63" i="17"/>
  <c r="K63" i="17"/>
  <c r="J63" i="17"/>
  <c r="I63" i="17"/>
  <c r="H63" i="17"/>
  <c r="G63" i="17"/>
  <c r="X61" i="17"/>
  <c r="J61" i="17"/>
  <c r="J58" i="17"/>
  <c r="X58" i="17" s="1"/>
  <c r="X57" i="17" s="1"/>
  <c r="W57" i="17"/>
  <c r="V57" i="17"/>
  <c r="U57" i="17"/>
  <c r="T57" i="17"/>
  <c r="S57" i="17"/>
  <c r="R57" i="17"/>
  <c r="Q57" i="17"/>
  <c r="P57" i="17"/>
  <c r="O57" i="17"/>
  <c r="N57" i="17"/>
  <c r="M57" i="17"/>
  <c r="L57" i="17"/>
  <c r="K57" i="17"/>
  <c r="J57" i="17"/>
  <c r="I57" i="17"/>
  <c r="H57" i="17"/>
  <c r="G57" i="17"/>
  <c r="W53" i="17"/>
  <c r="J54" i="17"/>
  <c r="X54" i="17" s="1"/>
  <c r="X53" i="17" s="1"/>
  <c r="V53" i="17"/>
  <c r="U53" i="17"/>
  <c r="T53" i="17"/>
  <c r="S53" i="17"/>
  <c r="R53" i="17"/>
  <c r="Q53" i="17"/>
  <c r="P53" i="17"/>
  <c r="O53" i="17"/>
  <c r="N53" i="17"/>
  <c r="M53" i="17"/>
  <c r="L53" i="17"/>
  <c r="K53" i="17"/>
  <c r="J53" i="17"/>
  <c r="I53" i="17"/>
  <c r="H53" i="17"/>
  <c r="G53" i="17"/>
  <c r="J51" i="17"/>
  <c r="X51" i="17" s="1"/>
  <c r="X50" i="17" s="1"/>
  <c r="W50" i="17"/>
  <c r="V50" i="17"/>
  <c r="U50" i="17"/>
  <c r="T50" i="17"/>
  <c r="S50" i="17"/>
  <c r="R50" i="17"/>
  <c r="Q50" i="17"/>
  <c r="P50" i="17"/>
  <c r="O50" i="17"/>
  <c r="N50" i="17"/>
  <c r="M50" i="17"/>
  <c r="L50" i="17"/>
  <c r="K50" i="17"/>
  <c r="J50" i="17"/>
  <c r="I50" i="17"/>
  <c r="H50" i="17"/>
  <c r="G50" i="17"/>
  <c r="W47" i="17"/>
  <c r="J48" i="17"/>
  <c r="X48" i="17" s="1"/>
  <c r="X47" i="17" s="1"/>
  <c r="V47" i="17"/>
  <c r="U47" i="17"/>
  <c r="T47" i="17"/>
  <c r="S47" i="17"/>
  <c r="R47" i="17"/>
  <c r="Q47" i="17"/>
  <c r="P47" i="17"/>
  <c r="O47" i="17"/>
  <c r="N47" i="17"/>
  <c r="M47" i="17"/>
  <c r="L47" i="17"/>
  <c r="K47" i="17"/>
  <c r="J47" i="17"/>
  <c r="I47" i="17"/>
  <c r="H47" i="17"/>
  <c r="G47" i="17"/>
  <c r="J45" i="17"/>
  <c r="J44" i="17" s="1"/>
  <c r="J37" i="17" s="1"/>
  <c r="J8" i="17" s="1"/>
  <c r="W44" i="17"/>
  <c r="V44" i="17"/>
  <c r="U44" i="17"/>
  <c r="T44" i="17"/>
  <c r="S44" i="17"/>
  <c r="R44" i="17"/>
  <c r="Q44" i="17"/>
  <c r="P44" i="17"/>
  <c r="O44" i="17"/>
  <c r="N44" i="17"/>
  <c r="M44" i="17"/>
  <c r="L44" i="17"/>
  <c r="K44" i="17"/>
  <c r="I44" i="17"/>
  <c r="H44" i="17"/>
  <c r="G44" i="17"/>
  <c r="W41" i="17"/>
  <c r="J42" i="17"/>
  <c r="X42" i="17" s="1"/>
  <c r="X41" i="17" s="1"/>
  <c r="V41" i="17"/>
  <c r="U41" i="17"/>
  <c r="T41" i="17"/>
  <c r="S41" i="17"/>
  <c r="R41" i="17"/>
  <c r="Q41" i="17"/>
  <c r="P41" i="17"/>
  <c r="O41" i="17"/>
  <c r="N41" i="17"/>
  <c r="M41" i="17"/>
  <c r="L41" i="17"/>
  <c r="K41" i="17"/>
  <c r="J41" i="17"/>
  <c r="I41" i="17"/>
  <c r="H41" i="17"/>
  <c r="G41" i="17"/>
  <c r="W39" i="17"/>
  <c r="J39" i="17"/>
  <c r="X39" i="17" s="1"/>
  <c r="X38" i="17" s="1"/>
  <c r="W38" i="17"/>
  <c r="V38" i="17"/>
  <c r="U38" i="17"/>
  <c r="T38" i="17"/>
  <c r="S38" i="17"/>
  <c r="R38" i="17"/>
  <c r="Q38" i="17"/>
  <c r="P38" i="17"/>
  <c r="O38" i="17"/>
  <c r="N38" i="17"/>
  <c r="M38" i="17"/>
  <c r="L38" i="17"/>
  <c r="K38" i="17"/>
  <c r="J38" i="17"/>
  <c r="I38" i="17"/>
  <c r="H38" i="17"/>
  <c r="G38" i="17"/>
  <c r="V37" i="17"/>
  <c r="U37" i="17"/>
  <c r="T37" i="17"/>
  <c r="S37" i="17"/>
  <c r="R37" i="17"/>
  <c r="Q37" i="17"/>
  <c r="P37" i="17"/>
  <c r="O37" i="17"/>
  <c r="N37" i="17"/>
  <c r="M37" i="17"/>
  <c r="L37" i="17"/>
  <c r="K37" i="17"/>
  <c r="I37" i="17"/>
  <c r="H37" i="17"/>
  <c r="G37" i="17"/>
  <c r="J35" i="17"/>
  <c r="X35" i="17" s="1"/>
  <c r="J33" i="17"/>
  <c r="X33" i="17" s="1"/>
  <c r="W32" i="17"/>
  <c r="V32" i="17"/>
  <c r="U32" i="17"/>
  <c r="T32" i="17"/>
  <c r="S32" i="17"/>
  <c r="R32" i="17"/>
  <c r="Q32" i="17"/>
  <c r="P32" i="17"/>
  <c r="O32" i="17"/>
  <c r="N32" i="17"/>
  <c r="M32" i="17"/>
  <c r="L32" i="17"/>
  <c r="K32" i="17"/>
  <c r="J32" i="17"/>
  <c r="I32" i="17"/>
  <c r="H32" i="17"/>
  <c r="G32" i="17"/>
  <c r="J30" i="17"/>
  <c r="X30" i="17" s="1"/>
  <c r="X29" i="17" s="1"/>
  <c r="W29" i="17"/>
  <c r="V29" i="17"/>
  <c r="U29" i="17"/>
  <c r="T29" i="17"/>
  <c r="S29" i="17"/>
  <c r="R29" i="17"/>
  <c r="Q29" i="17"/>
  <c r="P29" i="17"/>
  <c r="O29" i="17"/>
  <c r="N29" i="17"/>
  <c r="M29" i="17"/>
  <c r="L29" i="17"/>
  <c r="K29" i="17"/>
  <c r="J29" i="17"/>
  <c r="I29" i="17"/>
  <c r="G29" i="17"/>
  <c r="W27" i="17"/>
  <c r="J27" i="17"/>
  <c r="X27" i="17" s="1"/>
  <c r="W24" i="17"/>
  <c r="J25" i="17"/>
  <c r="X25" i="17" s="1"/>
  <c r="X24" i="17" s="1"/>
  <c r="V24" i="17"/>
  <c r="U24" i="17"/>
  <c r="T24" i="17"/>
  <c r="S24" i="17"/>
  <c r="R24" i="17"/>
  <c r="Q24" i="17"/>
  <c r="P24" i="17"/>
  <c r="O24" i="17"/>
  <c r="N24" i="17"/>
  <c r="M24" i="17"/>
  <c r="L24" i="17"/>
  <c r="K24" i="17"/>
  <c r="J24" i="17"/>
  <c r="I24" i="17"/>
  <c r="H24" i="17"/>
  <c r="G24" i="17"/>
  <c r="J22" i="17"/>
  <c r="X22" i="17" s="1"/>
  <c r="W19" i="17"/>
  <c r="J20" i="17"/>
  <c r="X20" i="17" s="1"/>
  <c r="X19" i="17" s="1"/>
  <c r="V19" i="17"/>
  <c r="U19" i="17"/>
  <c r="T19" i="17"/>
  <c r="S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X17" i="17"/>
  <c r="J17" i="17"/>
  <c r="X16" i="17"/>
  <c r="W16" i="17"/>
  <c r="V16" i="17"/>
  <c r="U16" i="17"/>
  <c r="T16" i="17"/>
  <c r="S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W11" i="17"/>
  <c r="W10" i="17" s="1"/>
  <c r="J11" i="17"/>
  <c r="V10" i="17"/>
  <c r="U10" i="17"/>
  <c r="T10" i="17"/>
  <c r="S10" i="17"/>
  <c r="R10" i="17"/>
  <c r="Q10" i="17"/>
  <c r="P10" i="17"/>
  <c r="O10" i="17"/>
  <c r="N10" i="17"/>
  <c r="L10" i="17"/>
  <c r="K10" i="17"/>
  <c r="J10" i="17"/>
  <c r="I10" i="17"/>
  <c r="H10" i="17"/>
  <c r="G10" i="17"/>
  <c r="V9" i="17"/>
  <c r="U9" i="17"/>
  <c r="T9" i="17"/>
  <c r="S9" i="17"/>
  <c r="R9" i="17"/>
  <c r="Q9" i="17"/>
  <c r="P9" i="17"/>
  <c r="O9" i="17"/>
  <c r="N9" i="17"/>
  <c r="M9" i="17"/>
  <c r="M8" i="17" s="1"/>
  <c r="L9" i="17"/>
  <c r="K9" i="17"/>
  <c r="J9" i="17"/>
  <c r="I9" i="17"/>
  <c r="H9" i="17"/>
  <c r="G9" i="17"/>
  <c r="V8" i="17"/>
  <c r="U8" i="17"/>
  <c r="T8" i="17"/>
  <c r="S8" i="17"/>
  <c r="R8" i="17"/>
  <c r="Q8" i="17"/>
  <c r="P8" i="17"/>
  <c r="O8" i="17"/>
  <c r="N8" i="17"/>
  <c r="L8" i="17"/>
  <c r="K8" i="17"/>
  <c r="I8" i="17"/>
  <c r="H8" i="17"/>
  <c r="G8" i="17"/>
  <c r="W37" i="17" l="1"/>
  <c r="X63" i="17"/>
  <c r="W9" i="17"/>
  <c r="W8" i="17" s="1"/>
  <c r="X11" i="17"/>
  <c r="X10" i="17" s="1"/>
  <c r="X32" i="17"/>
  <c r="X81" i="17"/>
  <c r="X80" i="17"/>
  <c r="X45" i="17"/>
  <c r="X44" i="17" s="1"/>
  <c r="X37" i="17" s="1"/>
  <c r="W81" i="16"/>
  <c r="J81" i="16"/>
  <c r="X81" i="16" s="1"/>
  <c r="W80" i="16"/>
  <c r="V80" i="16"/>
  <c r="U80" i="16"/>
  <c r="T80" i="16"/>
  <c r="S80" i="16"/>
  <c r="R80" i="16"/>
  <c r="Q80" i="16"/>
  <c r="P80" i="16"/>
  <c r="O80" i="16"/>
  <c r="N80" i="16"/>
  <c r="M80" i="16"/>
  <c r="L80" i="16"/>
  <c r="K80" i="16"/>
  <c r="J80" i="16"/>
  <c r="I80" i="16"/>
  <c r="H80" i="16"/>
  <c r="G80" i="16"/>
  <c r="W79" i="16"/>
  <c r="V79" i="16"/>
  <c r="U79" i="16"/>
  <c r="T79" i="16"/>
  <c r="S79" i="16"/>
  <c r="R79" i="16"/>
  <c r="Q79" i="16"/>
  <c r="P79" i="16"/>
  <c r="O79" i="16"/>
  <c r="N79" i="16"/>
  <c r="M79" i="16"/>
  <c r="L79" i="16"/>
  <c r="K79" i="16"/>
  <c r="J79" i="16"/>
  <c r="I79" i="16"/>
  <c r="H79" i="16"/>
  <c r="G79" i="16"/>
  <c r="W77" i="16"/>
  <c r="J77" i="16"/>
  <c r="X77" i="16" s="1"/>
  <c r="X76" i="16" s="1"/>
  <c r="W76" i="16"/>
  <c r="V76" i="16"/>
  <c r="U76" i="16"/>
  <c r="T76" i="16"/>
  <c r="S76" i="16"/>
  <c r="R76" i="16"/>
  <c r="Q76" i="16"/>
  <c r="P76" i="16"/>
  <c r="O76" i="16"/>
  <c r="N76" i="16"/>
  <c r="M76" i="16"/>
  <c r="L76" i="16"/>
  <c r="K76" i="16"/>
  <c r="J76" i="16"/>
  <c r="I76" i="16"/>
  <c r="H76" i="16"/>
  <c r="G76" i="16"/>
  <c r="W74" i="16"/>
  <c r="J74" i="16"/>
  <c r="X74" i="16" s="1"/>
  <c r="X73" i="16" s="1"/>
  <c r="W73" i="16"/>
  <c r="V73" i="16"/>
  <c r="U73" i="16"/>
  <c r="T73" i="16"/>
  <c r="S73" i="16"/>
  <c r="R73" i="16"/>
  <c r="Q73" i="16"/>
  <c r="P73" i="16"/>
  <c r="O73" i="16"/>
  <c r="N73" i="16"/>
  <c r="M73" i="16"/>
  <c r="L73" i="16"/>
  <c r="K73" i="16"/>
  <c r="J73" i="16"/>
  <c r="I73" i="16"/>
  <c r="H73" i="16"/>
  <c r="G73" i="16"/>
  <c r="W71" i="16"/>
  <c r="J71" i="16"/>
  <c r="X71" i="16" s="1"/>
  <c r="X70" i="16" s="1"/>
  <c r="W70" i="16"/>
  <c r="V70" i="16"/>
  <c r="U70" i="16"/>
  <c r="T70" i="16"/>
  <c r="S70" i="16"/>
  <c r="R70" i="16"/>
  <c r="Q70" i="16"/>
  <c r="P70" i="16"/>
  <c r="O70" i="16"/>
  <c r="N70" i="16"/>
  <c r="M70" i="16"/>
  <c r="L70" i="16"/>
  <c r="K70" i="16"/>
  <c r="J70" i="16"/>
  <c r="I70" i="16"/>
  <c r="H70" i="16"/>
  <c r="G70" i="16"/>
  <c r="W68" i="16"/>
  <c r="W67" i="16" s="1"/>
  <c r="J68" i="16"/>
  <c r="X68" i="16" s="1"/>
  <c r="X67" i="16" s="1"/>
  <c r="V67" i="16"/>
  <c r="U67" i="16"/>
  <c r="T67" i="16"/>
  <c r="S67" i="16"/>
  <c r="R67" i="16"/>
  <c r="Q67" i="16"/>
  <c r="P67" i="16"/>
  <c r="O67" i="16"/>
  <c r="N67" i="16"/>
  <c r="M67" i="16"/>
  <c r="L67" i="16"/>
  <c r="K67" i="16"/>
  <c r="J67" i="16"/>
  <c r="I67" i="16"/>
  <c r="H67" i="16"/>
  <c r="G67" i="16"/>
  <c r="X65" i="16"/>
  <c r="J65" i="16"/>
  <c r="W63" i="16"/>
  <c r="J63" i="16"/>
  <c r="X63" i="16" s="1"/>
  <c r="X62" i="16" s="1"/>
  <c r="W62" i="16"/>
  <c r="V62" i="16"/>
  <c r="U62" i="16"/>
  <c r="T62" i="16"/>
  <c r="S62" i="16"/>
  <c r="R62" i="16"/>
  <c r="Q62" i="16"/>
  <c r="P62" i="16"/>
  <c r="O62" i="16"/>
  <c r="N62" i="16"/>
  <c r="L62" i="16"/>
  <c r="K62" i="16"/>
  <c r="J62" i="16"/>
  <c r="I62" i="16"/>
  <c r="H62" i="16"/>
  <c r="G62" i="16"/>
  <c r="X60" i="16"/>
  <c r="J60" i="16"/>
  <c r="W57" i="16"/>
  <c r="J57" i="16"/>
  <c r="X57" i="16" s="1"/>
  <c r="X56" i="16" s="1"/>
  <c r="W56" i="16"/>
  <c r="V56" i="16"/>
  <c r="U56" i="16"/>
  <c r="T56" i="16"/>
  <c r="S56" i="16"/>
  <c r="R56" i="16"/>
  <c r="Q56" i="16"/>
  <c r="P56" i="16"/>
  <c r="O56" i="16"/>
  <c r="N56" i="16"/>
  <c r="M56" i="16"/>
  <c r="L56" i="16"/>
  <c r="K56" i="16"/>
  <c r="J56" i="16"/>
  <c r="I56" i="16"/>
  <c r="H56" i="16"/>
  <c r="G56" i="16"/>
  <c r="W53" i="16"/>
  <c r="W52" i="16" s="1"/>
  <c r="J53" i="16"/>
  <c r="X53" i="16" s="1"/>
  <c r="X52" i="16" s="1"/>
  <c r="V52" i="16"/>
  <c r="U52" i="16"/>
  <c r="T52" i="16"/>
  <c r="S52" i="16"/>
  <c r="R52" i="16"/>
  <c r="Q52" i="16"/>
  <c r="P52" i="16"/>
  <c r="O52" i="16"/>
  <c r="N52" i="16"/>
  <c r="M52" i="16"/>
  <c r="L52" i="16"/>
  <c r="K52" i="16"/>
  <c r="J52" i="16"/>
  <c r="I52" i="16"/>
  <c r="H52" i="16"/>
  <c r="G52" i="16"/>
  <c r="W50" i="16"/>
  <c r="J50" i="16"/>
  <c r="X50" i="16" s="1"/>
  <c r="X49" i="16" s="1"/>
  <c r="W49" i="16"/>
  <c r="V49" i="16"/>
  <c r="U49" i="16"/>
  <c r="T49" i="16"/>
  <c r="S49" i="16"/>
  <c r="R49" i="16"/>
  <c r="Q49" i="16"/>
  <c r="P49" i="16"/>
  <c r="O49" i="16"/>
  <c r="N49" i="16"/>
  <c r="M49" i="16"/>
  <c r="L49" i="16"/>
  <c r="K49" i="16"/>
  <c r="J49" i="16"/>
  <c r="I49" i="16"/>
  <c r="H49" i="16"/>
  <c r="G49" i="16"/>
  <c r="W47" i="16"/>
  <c r="W46" i="16" s="1"/>
  <c r="J47" i="16"/>
  <c r="X47" i="16" s="1"/>
  <c r="X46" i="16" s="1"/>
  <c r="V46" i="16"/>
  <c r="U46" i="16"/>
  <c r="T46" i="16"/>
  <c r="S46" i="16"/>
  <c r="R46" i="16"/>
  <c r="Q46" i="16"/>
  <c r="P46" i="16"/>
  <c r="O46" i="16"/>
  <c r="N46" i="16"/>
  <c r="M46" i="16"/>
  <c r="L46" i="16"/>
  <c r="K46" i="16"/>
  <c r="J46" i="16"/>
  <c r="I46" i="16"/>
  <c r="H46" i="16"/>
  <c r="G46" i="16"/>
  <c r="W44" i="16"/>
  <c r="J44" i="16"/>
  <c r="X44" i="16" s="1"/>
  <c r="X43" i="16" s="1"/>
  <c r="W43" i="16"/>
  <c r="V43" i="16"/>
  <c r="U43" i="16"/>
  <c r="T43" i="16"/>
  <c r="S43" i="16"/>
  <c r="R43" i="16"/>
  <c r="Q43" i="16"/>
  <c r="P43" i="16"/>
  <c r="O43" i="16"/>
  <c r="N43" i="16"/>
  <c r="M43" i="16"/>
  <c r="L43" i="16"/>
  <c r="K43" i="16"/>
  <c r="J43" i="16"/>
  <c r="I43" i="16"/>
  <c r="H43" i="16"/>
  <c r="G43" i="16"/>
  <c r="W41" i="16"/>
  <c r="W40" i="16" s="1"/>
  <c r="W36" i="16" s="1"/>
  <c r="J41" i="16"/>
  <c r="X41" i="16" s="1"/>
  <c r="X40" i="16" s="1"/>
  <c r="V40" i="16"/>
  <c r="U40" i="16"/>
  <c r="T40" i="16"/>
  <c r="S40" i="16"/>
  <c r="R40" i="16"/>
  <c r="Q40" i="16"/>
  <c r="P40" i="16"/>
  <c r="O40" i="16"/>
  <c r="N40" i="16"/>
  <c r="M40" i="16"/>
  <c r="L40" i="16"/>
  <c r="K40" i="16"/>
  <c r="J40" i="16"/>
  <c r="I40" i="16"/>
  <c r="H40" i="16"/>
  <c r="G40" i="16"/>
  <c r="W38" i="16"/>
  <c r="J38" i="16"/>
  <c r="X38" i="16" s="1"/>
  <c r="X37" i="16" s="1"/>
  <c r="X36" i="16" s="1"/>
  <c r="W37" i="16"/>
  <c r="V37" i="16"/>
  <c r="U37" i="16"/>
  <c r="T37" i="16"/>
  <c r="S37" i="16"/>
  <c r="R37" i="16"/>
  <c r="Q37" i="16"/>
  <c r="P37" i="16"/>
  <c r="O37" i="16"/>
  <c r="N37" i="16"/>
  <c r="M37" i="16"/>
  <c r="L37" i="16"/>
  <c r="K37" i="16"/>
  <c r="J37" i="16"/>
  <c r="I37" i="16"/>
  <c r="H37" i="16"/>
  <c r="G37" i="16"/>
  <c r="V36" i="16"/>
  <c r="U36" i="16"/>
  <c r="T36" i="16"/>
  <c r="S36" i="16"/>
  <c r="R36" i="16"/>
  <c r="Q36" i="16"/>
  <c r="P36" i="16"/>
  <c r="O36" i="16"/>
  <c r="N36" i="16"/>
  <c r="M36" i="16"/>
  <c r="L36" i="16"/>
  <c r="K36" i="16"/>
  <c r="J36" i="16"/>
  <c r="I36" i="16"/>
  <c r="H36" i="16"/>
  <c r="G36" i="16"/>
  <c r="W34" i="16"/>
  <c r="J34" i="16"/>
  <c r="X34" i="16" s="1"/>
  <c r="J32" i="16"/>
  <c r="X32" i="16" s="1"/>
  <c r="X31" i="16" s="1"/>
  <c r="W31" i="16"/>
  <c r="V31" i="16"/>
  <c r="U31" i="16"/>
  <c r="T31" i="16"/>
  <c r="S31" i="16"/>
  <c r="R31" i="16"/>
  <c r="Q31" i="16"/>
  <c r="P31" i="16"/>
  <c r="O31" i="16"/>
  <c r="N31" i="16"/>
  <c r="M31" i="16"/>
  <c r="L31" i="16"/>
  <c r="K31" i="16"/>
  <c r="J31" i="16"/>
  <c r="I31" i="16"/>
  <c r="H31" i="16"/>
  <c r="G31" i="16"/>
  <c r="W29" i="16"/>
  <c r="J29" i="16"/>
  <c r="X29" i="16" s="1"/>
  <c r="X28" i="16" s="1"/>
  <c r="W28" i="16"/>
  <c r="V28" i="16"/>
  <c r="U28" i="16"/>
  <c r="T28" i="16"/>
  <c r="S28" i="16"/>
  <c r="R28" i="16"/>
  <c r="Q28" i="16"/>
  <c r="P28" i="16"/>
  <c r="O28" i="16"/>
  <c r="N28" i="16"/>
  <c r="M28" i="16"/>
  <c r="L28" i="16"/>
  <c r="K28" i="16"/>
  <c r="J28" i="16"/>
  <c r="I28" i="16"/>
  <c r="G28" i="16"/>
  <c r="W26" i="16"/>
  <c r="J26" i="16"/>
  <c r="X26" i="16" s="1"/>
  <c r="W24" i="16"/>
  <c r="J24" i="16"/>
  <c r="X24" i="16" s="1"/>
  <c r="X23" i="16" s="1"/>
  <c r="W23" i="16"/>
  <c r="V23" i="16"/>
  <c r="U23" i="16"/>
  <c r="T23" i="16"/>
  <c r="S23" i="16"/>
  <c r="R23" i="16"/>
  <c r="Q23" i="16"/>
  <c r="P23" i="16"/>
  <c r="O23" i="16"/>
  <c r="N23" i="16"/>
  <c r="M23" i="16"/>
  <c r="L23" i="16"/>
  <c r="K23" i="16"/>
  <c r="J23" i="16"/>
  <c r="I23" i="16"/>
  <c r="H23" i="16"/>
  <c r="G23" i="16"/>
  <c r="W21" i="16"/>
  <c r="J21" i="16"/>
  <c r="X21" i="16" s="1"/>
  <c r="W19" i="16"/>
  <c r="W18" i="16" s="1"/>
  <c r="W9" i="16" s="1"/>
  <c r="W8" i="16" s="1"/>
  <c r="J19" i="16"/>
  <c r="X19" i="16" s="1"/>
  <c r="X18" i="16" s="1"/>
  <c r="V18" i="16"/>
  <c r="U18" i="16"/>
  <c r="T18" i="16"/>
  <c r="S18" i="16"/>
  <c r="R18" i="16"/>
  <c r="Q18" i="16"/>
  <c r="P18" i="16"/>
  <c r="O18" i="16"/>
  <c r="N18" i="16"/>
  <c r="M18" i="16"/>
  <c r="L18" i="16"/>
  <c r="K18" i="16"/>
  <c r="J18" i="16"/>
  <c r="I18" i="16"/>
  <c r="H18" i="16"/>
  <c r="G18" i="16"/>
  <c r="X16" i="16"/>
  <c r="J16" i="16"/>
  <c r="X15" i="16"/>
  <c r="W15" i="16"/>
  <c r="V15" i="16"/>
  <c r="U15" i="16"/>
  <c r="T15" i="16"/>
  <c r="S15" i="16"/>
  <c r="R15" i="16"/>
  <c r="Q15" i="16"/>
  <c r="P15" i="16"/>
  <c r="O15" i="16"/>
  <c r="N15" i="16"/>
  <c r="M15" i="16"/>
  <c r="L15" i="16"/>
  <c r="K15" i="16"/>
  <c r="J15" i="16"/>
  <c r="I15" i="16"/>
  <c r="H15" i="16"/>
  <c r="G15" i="16"/>
  <c r="W11" i="16"/>
  <c r="J11" i="16"/>
  <c r="X11" i="16" s="1"/>
  <c r="X10" i="16" s="1"/>
  <c r="X9" i="16" s="1"/>
  <c r="W10" i="16"/>
  <c r="V10" i="16"/>
  <c r="U10" i="16"/>
  <c r="T10" i="16"/>
  <c r="S10" i="16"/>
  <c r="R10" i="16"/>
  <c r="Q10" i="16"/>
  <c r="P10" i="16"/>
  <c r="O10" i="16"/>
  <c r="N10" i="16"/>
  <c r="M10" i="16"/>
  <c r="L10" i="16"/>
  <c r="K10" i="16"/>
  <c r="J10" i="16"/>
  <c r="I10" i="16"/>
  <c r="H10" i="16"/>
  <c r="G10" i="16"/>
  <c r="V9" i="16"/>
  <c r="U9" i="16"/>
  <c r="T9" i="16"/>
  <c r="S9" i="16"/>
  <c r="R9" i="16"/>
  <c r="Q9" i="16"/>
  <c r="P9" i="16"/>
  <c r="O9" i="16"/>
  <c r="N9" i="16"/>
  <c r="M9" i="16"/>
  <c r="L9" i="16"/>
  <c r="K9" i="16"/>
  <c r="J9" i="16"/>
  <c r="I9" i="16"/>
  <c r="H9" i="16"/>
  <c r="G9" i="16"/>
  <c r="V8" i="16"/>
  <c r="U8" i="16"/>
  <c r="T8" i="16"/>
  <c r="S8" i="16"/>
  <c r="R8" i="16"/>
  <c r="Q8" i="16"/>
  <c r="P8" i="16"/>
  <c r="O8" i="16"/>
  <c r="N8" i="16"/>
  <c r="M8" i="16"/>
  <c r="L8" i="16"/>
  <c r="K8" i="16"/>
  <c r="J8" i="16"/>
  <c r="I8" i="16"/>
  <c r="H8" i="16"/>
  <c r="G8" i="16"/>
  <c r="X9" i="17" l="1"/>
  <c r="X8" i="17" s="1"/>
  <c r="X80" i="16"/>
  <c r="X79" i="16"/>
  <c r="X8" i="16" s="1"/>
  <c r="W81" i="15"/>
  <c r="J81" i="15"/>
  <c r="X81" i="15" s="1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W77" i="15"/>
  <c r="W76" i="15" s="1"/>
  <c r="J77" i="15"/>
  <c r="X77" i="15" s="1"/>
  <c r="X76" i="15" s="1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W74" i="15"/>
  <c r="J74" i="15"/>
  <c r="X74" i="15" s="1"/>
  <c r="X73" i="15" s="1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W71" i="15"/>
  <c r="J71" i="15"/>
  <c r="X71" i="15" s="1"/>
  <c r="X70" i="15" s="1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W68" i="15"/>
  <c r="W67" i="15" s="1"/>
  <c r="J68" i="15"/>
  <c r="X68" i="15" s="1"/>
  <c r="X67" i="15" s="1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J65" i="15"/>
  <c r="X65" i="15" s="1"/>
  <c r="W63" i="15"/>
  <c r="W62" i="15" s="1"/>
  <c r="J63" i="15"/>
  <c r="X63" i="15" s="1"/>
  <c r="X62" i="15" s="1"/>
  <c r="V62" i="15"/>
  <c r="U62" i="15"/>
  <c r="T62" i="15"/>
  <c r="S62" i="15"/>
  <c r="R62" i="15"/>
  <c r="Q62" i="15"/>
  <c r="P62" i="15"/>
  <c r="O62" i="15"/>
  <c r="N62" i="15"/>
  <c r="L62" i="15"/>
  <c r="K62" i="15"/>
  <c r="J62" i="15"/>
  <c r="I62" i="15"/>
  <c r="H62" i="15"/>
  <c r="G62" i="15"/>
  <c r="J60" i="15"/>
  <c r="X60" i="15" s="1"/>
  <c r="W57" i="15"/>
  <c r="W56" i="15" s="1"/>
  <c r="W36" i="15" s="1"/>
  <c r="J57" i="15"/>
  <c r="X57" i="15" s="1"/>
  <c r="X56" i="15" s="1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W53" i="15"/>
  <c r="J53" i="15"/>
  <c r="X53" i="15" s="1"/>
  <c r="X52" i="15" s="1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W50" i="15"/>
  <c r="J50" i="15"/>
  <c r="X50" i="15" s="1"/>
  <c r="X49" i="15" s="1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W47" i="15"/>
  <c r="J47" i="15"/>
  <c r="X47" i="15" s="1"/>
  <c r="X46" i="15" s="1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W44" i="15"/>
  <c r="J44" i="15"/>
  <c r="X44" i="15" s="1"/>
  <c r="X43" i="15" s="1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W41" i="15"/>
  <c r="J41" i="15"/>
  <c r="X41" i="15" s="1"/>
  <c r="X40" i="15" s="1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W38" i="15"/>
  <c r="J38" i="15"/>
  <c r="X38" i="15" s="1"/>
  <c r="X37" i="15" s="1"/>
  <c r="X36" i="15" s="1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W34" i="15"/>
  <c r="J34" i="15"/>
  <c r="X34" i="15" s="1"/>
  <c r="X31" i="15" s="1"/>
  <c r="X32" i="15"/>
  <c r="J32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W29" i="15"/>
  <c r="J29" i="15"/>
  <c r="X29" i="15" s="1"/>
  <c r="X28" i="15" s="1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G28" i="15"/>
  <c r="W26" i="15"/>
  <c r="J26" i="15"/>
  <c r="X26" i="15" s="1"/>
  <c r="W24" i="15"/>
  <c r="W23" i="15" s="1"/>
  <c r="J24" i="15"/>
  <c r="X24" i="15" s="1"/>
  <c r="X23" i="15" s="1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W21" i="15"/>
  <c r="J21" i="15"/>
  <c r="X21" i="15" s="1"/>
  <c r="W19" i="15"/>
  <c r="W18" i="15" s="1"/>
  <c r="W9" i="15" s="1"/>
  <c r="W8" i="15" s="1"/>
  <c r="J19" i="15"/>
  <c r="X19" i="15" s="1"/>
  <c r="X18" i="15" s="1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X16" i="15"/>
  <c r="J16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W11" i="15"/>
  <c r="J11" i="15"/>
  <c r="J10" i="15" s="1"/>
  <c r="J9" i="15" s="1"/>
  <c r="J8" i="15" s="1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I10" i="15"/>
  <c r="H10" i="15"/>
  <c r="G10" i="15"/>
  <c r="V9" i="15"/>
  <c r="U9" i="15"/>
  <c r="T9" i="15"/>
  <c r="S9" i="15"/>
  <c r="R9" i="15"/>
  <c r="Q9" i="15"/>
  <c r="P9" i="15"/>
  <c r="O9" i="15"/>
  <c r="N9" i="15"/>
  <c r="M9" i="15"/>
  <c r="L9" i="15"/>
  <c r="K9" i="15"/>
  <c r="I9" i="15"/>
  <c r="H9" i="15"/>
  <c r="G9" i="15"/>
  <c r="V8" i="15"/>
  <c r="U8" i="15"/>
  <c r="T8" i="15"/>
  <c r="S8" i="15"/>
  <c r="R8" i="15"/>
  <c r="Q8" i="15"/>
  <c r="P8" i="15"/>
  <c r="O8" i="15"/>
  <c r="N8" i="15"/>
  <c r="M8" i="15"/>
  <c r="L8" i="15"/>
  <c r="K8" i="15"/>
  <c r="I8" i="15"/>
  <c r="H8" i="15"/>
  <c r="G8" i="15"/>
  <c r="X80" i="15" l="1"/>
  <c r="X79" i="15"/>
  <c r="X11" i="15"/>
  <c r="X10" i="15" s="1"/>
  <c r="X9" i="15" s="1"/>
  <c r="X8" i="15" s="1"/>
  <c r="W79" i="14"/>
  <c r="J79" i="14"/>
  <c r="X79" i="14" s="1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W75" i="14"/>
  <c r="J75" i="14"/>
  <c r="X75" i="14" s="1"/>
  <c r="X74" i="14" s="1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W72" i="14"/>
  <c r="J72" i="14"/>
  <c r="X72" i="14" s="1"/>
  <c r="X71" i="14" s="1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G71" i="14"/>
  <c r="W69" i="14"/>
  <c r="J69" i="14"/>
  <c r="X69" i="14" s="1"/>
  <c r="X68" i="14" s="1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G68" i="14"/>
  <c r="W66" i="14"/>
  <c r="W65" i="14" s="1"/>
  <c r="J66" i="14"/>
  <c r="X66" i="14" s="1"/>
  <c r="X65" i="14" s="1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G65" i="14"/>
  <c r="X63" i="14"/>
  <c r="J63" i="14"/>
  <c r="W61" i="14"/>
  <c r="J61" i="14"/>
  <c r="X61" i="14" s="1"/>
  <c r="X60" i="14" s="1"/>
  <c r="W60" i="14"/>
  <c r="V60" i="14"/>
  <c r="U60" i="14"/>
  <c r="T60" i="14"/>
  <c r="S60" i="14"/>
  <c r="R60" i="14"/>
  <c r="Q60" i="14"/>
  <c r="P60" i="14"/>
  <c r="O60" i="14"/>
  <c r="N60" i="14"/>
  <c r="L60" i="14"/>
  <c r="K60" i="14"/>
  <c r="J60" i="14"/>
  <c r="I60" i="14"/>
  <c r="H60" i="14"/>
  <c r="G60" i="14"/>
  <c r="X58" i="14"/>
  <c r="J58" i="14"/>
  <c r="W55" i="14"/>
  <c r="J55" i="14"/>
  <c r="X55" i="14" s="1"/>
  <c r="X54" i="14" s="1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G54" i="14"/>
  <c r="W51" i="14"/>
  <c r="W50" i="14" s="1"/>
  <c r="J51" i="14"/>
  <c r="X51" i="14" s="1"/>
  <c r="X50" i="14" s="1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W48" i="14"/>
  <c r="J48" i="14"/>
  <c r="X48" i="14" s="1"/>
  <c r="X47" i="14" s="1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G47" i="14"/>
  <c r="W45" i="14"/>
  <c r="W44" i="14" s="1"/>
  <c r="J45" i="14"/>
  <c r="X45" i="14" s="1"/>
  <c r="X44" i="14" s="1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W42" i="14"/>
  <c r="J42" i="14"/>
  <c r="X42" i="14" s="1"/>
  <c r="X41" i="14" s="1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W39" i="14"/>
  <c r="W38" i="14" s="1"/>
  <c r="W34" i="14" s="1"/>
  <c r="J39" i="14"/>
  <c r="X39" i="14" s="1"/>
  <c r="X38" i="14" s="1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G38" i="14"/>
  <c r="W36" i="14"/>
  <c r="J36" i="14"/>
  <c r="X36" i="14" s="1"/>
  <c r="X35" i="14" s="1"/>
  <c r="X34" i="14" s="1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G35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G34" i="14"/>
  <c r="W32" i="14"/>
  <c r="J32" i="14"/>
  <c r="X32" i="14" s="1"/>
  <c r="J30" i="14"/>
  <c r="X30" i="14" s="1"/>
  <c r="X29" i="14" s="1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G29" i="14"/>
  <c r="W27" i="14"/>
  <c r="J27" i="14"/>
  <c r="X27" i="14" s="1"/>
  <c r="X26" i="14" s="1"/>
  <c r="W26" i="14"/>
  <c r="V26" i="14"/>
  <c r="U26" i="14"/>
  <c r="T26" i="14"/>
  <c r="S26" i="14"/>
  <c r="R26" i="14"/>
  <c r="Q26" i="14"/>
  <c r="P26" i="14"/>
  <c r="O26" i="14"/>
  <c r="N26" i="14"/>
  <c r="M26" i="14"/>
  <c r="L26" i="14"/>
  <c r="K26" i="14"/>
  <c r="J26" i="14"/>
  <c r="I26" i="14"/>
  <c r="G26" i="14"/>
  <c r="W24" i="14"/>
  <c r="J24" i="14"/>
  <c r="X24" i="14" s="1"/>
  <c r="W22" i="14"/>
  <c r="W21" i="14" s="1"/>
  <c r="J22" i="14"/>
  <c r="X22" i="14" s="1"/>
  <c r="X21" i="14" s="1"/>
  <c r="V21" i="14"/>
  <c r="U21" i="14"/>
  <c r="T21" i="14"/>
  <c r="S21" i="14"/>
  <c r="R21" i="14"/>
  <c r="Q21" i="14"/>
  <c r="P21" i="14"/>
  <c r="O21" i="14"/>
  <c r="N21" i="14"/>
  <c r="M21" i="14"/>
  <c r="L21" i="14"/>
  <c r="K21" i="14"/>
  <c r="J21" i="14"/>
  <c r="I21" i="14"/>
  <c r="H21" i="14"/>
  <c r="G21" i="14"/>
  <c r="W19" i="14"/>
  <c r="J19" i="14"/>
  <c r="X19" i="14" s="1"/>
  <c r="W17" i="14"/>
  <c r="W16" i="14" s="1"/>
  <c r="W9" i="14" s="1"/>
  <c r="W8" i="14" s="1"/>
  <c r="J17" i="14"/>
  <c r="X17" i="14" s="1"/>
  <c r="X16" i="14" s="1"/>
  <c r="V16" i="14"/>
  <c r="U16" i="14"/>
  <c r="T16" i="14"/>
  <c r="S16" i="14"/>
  <c r="R16" i="14"/>
  <c r="Q16" i="14"/>
  <c r="P16" i="14"/>
  <c r="O16" i="14"/>
  <c r="N16" i="14"/>
  <c r="M16" i="14"/>
  <c r="L16" i="14"/>
  <c r="K16" i="14"/>
  <c r="J16" i="14"/>
  <c r="I16" i="14"/>
  <c r="H16" i="14"/>
  <c r="G16" i="14"/>
  <c r="X14" i="14"/>
  <c r="J14" i="14"/>
  <c r="X13" i="14"/>
  <c r="W13" i="14"/>
  <c r="V13" i="14"/>
  <c r="U13" i="14"/>
  <c r="T13" i="14"/>
  <c r="S13" i="14"/>
  <c r="R13" i="14"/>
  <c r="Q13" i="14"/>
  <c r="P13" i="14"/>
  <c r="O13" i="14"/>
  <c r="N13" i="14"/>
  <c r="M13" i="14"/>
  <c r="L13" i="14"/>
  <c r="K13" i="14"/>
  <c r="J13" i="14"/>
  <c r="I13" i="14"/>
  <c r="H13" i="14"/>
  <c r="G13" i="14"/>
  <c r="W11" i="14"/>
  <c r="J11" i="14"/>
  <c r="X11" i="14" s="1"/>
  <c r="X10" i="14" s="1"/>
  <c r="X9" i="14" s="1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V8" i="14"/>
  <c r="U8" i="14"/>
  <c r="T8" i="14"/>
  <c r="S8" i="14"/>
  <c r="R8" i="14"/>
  <c r="Q8" i="14"/>
  <c r="P8" i="14"/>
  <c r="O8" i="14"/>
  <c r="N8" i="14"/>
  <c r="M8" i="14"/>
  <c r="L8" i="14"/>
  <c r="K8" i="14"/>
  <c r="J8" i="14"/>
  <c r="I8" i="14"/>
  <c r="H8" i="14"/>
  <c r="G8" i="14"/>
  <c r="K50" i="13"/>
  <c r="L50" i="13"/>
  <c r="M50" i="13"/>
  <c r="N50" i="13"/>
  <c r="O50" i="13"/>
  <c r="P50" i="13"/>
  <c r="Q50" i="13"/>
  <c r="R50" i="13"/>
  <c r="S50" i="13"/>
  <c r="T50" i="13"/>
  <c r="U50" i="13"/>
  <c r="V50" i="13"/>
  <c r="W50" i="13"/>
  <c r="X78" i="14" l="1"/>
  <c r="X77" i="14"/>
  <c r="X8" i="14"/>
  <c r="M54" i="13"/>
  <c r="W79" i="13"/>
  <c r="J79" i="13"/>
  <c r="X79" i="13" s="1"/>
  <c r="W78" i="13"/>
  <c r="V78" i="13"/>
  <c r="U78" i="13"/>
  <c r="T78" i="13"/>
  <c r="S78" i="13"/>
  <c r="R78" i="13"/>
  <c r="Q78" i="13"/>
  <c r="P78" i="13"/>
  <c r="O78" i="13"/>
  <c r="N78" i="13"/>
  <c r="M78" i="13"/>
  <c r="L78" i="13"/>
  <c r="K78" i="13"/>
  <c r="J78" i="13"/>
  <c r="I78" i="13"/>
  <c r="H78" i="13"/>
  <c r="G78" i="13"/>
  <c r="W77" i="13"/>
  <c r="V77" i="13"/>
  <c r="U77" i="13"/>
  <c r="T77" i="13"/>
  <c r="S77" i="13"/>
  <c r="R77" i="13"/>
  <c r="Q77" i="13"/>
  <c r="P77" i="13"/>
  <c r="O77" i="13"/>
  <c r="N77" i="13"/>
  <c r="M77" i="13"/>
  <c r="L77" i="13"/>
  <c r="K77" i="13"/>
  <c r="J77" i="13"/>
  <c r="I77" i="13"/>
  <c r="H77" i="13"/>
  <c r="G77" i="13"/>
  <c r="W75" i="13"/>
  <c r="W74" i="13" s="1"/>
  <c r="J75" i="13"/>
  <c r="X75" i="13" s="1"/>
  <c r="X74" i="13" s="1"/>
  <c r="V74" i="13"/>
  <c r="U74" i="13"/>
  <c r="T74" i="13"/>
  <c r="S74" i="13"/>
  <c r="R74" i="13"/>
  <c r="Q74" i="13"/>
  <c r="P74" i="13"/>
  <c r="O74" i="13"/>
  <c r="N74" i="13"/>
  <c r="M74" i="13"/>
  <c r="L74" i="13"/>
  <c r="K74" i="13"/>
  <c r="J74" i="13"/>
  <c r="I74" i="13"/>
  <c r="H74" i="13"/>
  <c r="G74" i="13"/>
  <c r="W72" i="13"/>
  <c r="J72" i="13"/>
  <c r="X72" i="13" s="1"/>
  <c r="X71" i="13" s="1"/>
  <c r="W71" i="13"/>
  <c r="V71" i="13"/>
  <c r="U71" i="13"/>
  <c r="T71" i="13"/>
  <c r="S71" i="13"/>
  <c r="R71" i="13"/>
  <c r="Q71" i="13"/>
  <c r="P71" i="13"/>
  <c r="O71" i="13"/>
  <c r="N71" i="13"/>
  <c r="M71" i="13"/>
  <c r="L71" i="13"/>
  <c r="K71" i="13"/>
  <c r="J71" i="13"/>
  <c r="I71" i="13"/>
  <c r="H71" i="13"/>
  <c r="G71" i="13"/>
  <c r="W69" i="13"/>
  <c r="J69" i="13"/>
  <c r="X69" i="13" s="1"/>
  <c r="X68" i="13" s="1"/>
  <c r="W68" i="13"/>
  <c r="V68" i="13"/>
  <c r="U68" i="13"/>
  <c r="T68" i="13"/>
  <c r="S68" i="13"/>
  <c r="R68" i="13"/>
  <c r="Q68" i="13"/>
  <c r="P68" i="13"/>
  <c r="O68" i="13"/>
  <c r="N68" i="13"/>
  <c r="M68" i="13"/>
  <c r="L68" i="13"/>
  <c r="K68" i="13"/>
  <c r="J68" i="13"/>
  <c r="I68" i="13"/>
  <c r="H68" i="13"/>
  <c r="G68" i="13"/>
  <c r="W66" i="13"/>
  <c r="J66" i="13"/>
  <c r="X66" i="13" s="1"/>
  <c r="X65" i="13" s="1"/>
  <c r="W65" i="13"/>
  <c r="V65" i="13"/>
  <c r="U65" i="13"/>
  <c r="T65" i="13"/>
  <c r="S65" i="13"/>
  <c r="R65" i="13"/>
  <c r="Q65" i="13"/>
  <c r="P65" i="13"/>
  <c r="O65" i="13"/>
  <c r="N65" i="13"/>
  <c r="M65" i="13"/>
  <c r="L65" i="13"/>
  <c r="K65" i="13"/>
  <c r="J65" i="13"/>
  <c r="I65" i="13"/>
  <c r="H65" i="13"/>
  <c r="G65" i="13"/>
  <c r="J63" i="13"/>
  <c r="X63" i="13" s="1"/>
  <c r="W61" i="13"/>
  <c r="J61" i="13"/>
  <c r="W60" i="13"/>
  <c r="V60" i="13"/>
  <c r="U60" i="13"/>
  <c r="T60" i="13"/>
  <c r="S60" i="13"/>
  <c r="R60" i="13"/>
  <c r="Q60" i="13"/>
  <c r="P60" i="13"/>
  <c r="O60" i="13"/>
  <c r="N60" i="13"/>
  <c r="L60" i="13"/>
  <c r="K60" i="13"/>
  <c r="J60" i="13"/>
  <c r="I60" i="13"/>
  <c r="H60" i="13"/>
  <c r="G60" i="13"/>
  <c r="J58" i="13"/>
  <c r="X58" i="13" s="1"/>
  <c r="W55" i="13"/>
  <c r="W54" i="13" s="1"/>
  <c r="J55" i="13"/>
  <c r="V54" i="13"/>
  <c r="U54" i="13"/>
  <c r="T54" i="13"/>
  <c r="S54" i="13"/>
  <c r="R54" i="13"/>
  <c r="Q54" i="13"/>
  <c r="P54" i="13"/>
  <c r="O54" i="13"/>
  <c r="N54" i="13"/>
  <c r="L54" i="13"/>
  <c r="K54" i="13"/>
  <c r="J54" i="13"/>
  <c r="I54" i="13"/>
  <c r="H54" i="13"/>
  <c r="G54" i="13"/>
  <c r="W51" i="13"/>
  <c r="J51" i="13"/>
  <c r="X51" i="13" s="1"/>
  <c r="X50" i="13" s="1"/>
  <c r="J50" i="13"/>
  <c r="I50" i="13"/>
  <c r="H50" i="13"/>
  <c r="G50" i="13"/>
  <c r="W48" i="13"/>
  <c r="W47" i="13" s="1"/>
  <c r="J48" i="13"/>
  <c r="V47" i="13"/>
  <c r="U47" i="13"/>
  <c r="T47" i="13"/>
  <c r="S47" i="13"/>
  <c r="R47" i="13"/>
  <c r="Q47" i="13"/>
  <c r="P47" i="13"/>
  <c r="O47" i="13"/>
  <c r="N47" i="13"/>
  <c r="M47" i="13"/>
  <c r="L47" i="13"/>
  <c r="K47" i="13"/>
  <c r="J47" i="13"/>
  <c r="I47" i="13"/>
  <c r="H47" i="13"/>
  <c r="G47" i="13"/>
  <c r="W45" i="13"/>
  <c r="J45" i="13"/>
  <c r="W44" i="13"/>
  <c r="V44" i="13"/>
  <c r="U44" i="13"/>
  <c r="T44" i="13"/>
  <c r="S44" i="13"/>
  <c r="R44" i="13"/>
  <c r="Q44" i="13"/>
  <c r="P44" i="13"/>
  <c r="O44" i="13"/>
  <c r="N44" i="13"/>
  <c r="M44" i="13"/>
  <c r="L44" i="13"/>
  <c r="K44" i="13"/>
  <c r="J44" i="13"/>
  <c r="I44" i="13"/>
  <c r="H44" i="13"/>
  <c r="G44" i="13"/>
  <c r="W42" i="13"/>
  <c r="W41" i="13" s="1"/>
  <c r="J42" i="13"/>
  <c r="X42" i="13" s="1"/>
  <c r="X41" i="13" s="1"/>
  <c r="V41" i="13"/>
  <c r="U41" i="13"/>
  <c r="T41" i="13"/>
  <c r="S41" i="13"/>
  <c r="R41" i="13"/>
  <c r="Q41" i="13"/>
  <c r="P41" i="13"/>
  <c r="O41" i="13"/>
  <c r="N41" i="13"/>
  <c r="M41" i="13"/>
  <c r="L41" i="13"/>
  <c r="K41" i="13"/>
  <c r="J41" i="13"/>
  <c r="I41" i="13"/>
  <c r="H41" i="13"/>
  <c r="G41" i="13"/>
  <c r="W39" i="13"/>
  <c r="J39" i="13"/>
  <c r="X39" i="13" s="1"/>
  <c r="X38" i="13" s="1"/>
  <c r="W38" i="13"/>
  <c r="V38" i="13"/>
  <c r="U38" i="13"/>
  <c r="T38" i="13"/>
  <c r="S38" i="13"/>
  <c r="R38" i="13"/>
  <c r="Q38" i="13"/>
  <c r="P38" i="13"/>
  <c r="O38" i="13"/>
  <c r="N38" i="13"/>
  <c r="M38" i="13"/>
  <c r="L38" i="13"/>
  <c r="K38" i="13"/>
  <c r="J38" i="13"/>
  <c r="I38" i="13"/>
  <c r="H38" i="13"/>
  <c r="G38" i="13"/>
  <c r="W36" i="13"/>
  <c r="W35" i="13" s="1"/>
  <c r="W34" i="13" s="1"/>
  <c r="J36" i="13"/>
  <c r="V35" i="13"/>
  <c r="U35" i="13"/>
  <c r="T35" i="13"/>
  <c r="S35" i="13"/>
  <c r="R35" i="13"/>
  <c r="Q35" i="13"/>
  <c r="P35" i="13"/>
  <c r="O35" i="13"/>
  <c r="N35" i="13"/>
  <c r="M35" i="13"/>
  <c r="L35" i="13"/>
  <c r="K35" i="13"/>
  <c r="J35" i="13"/>
  <c r="I35" i="13"/>
  <c r="H35" i="13"/>
  <c r="G35" i="13"/>
  <c r="V34" i="13"/>
  <c r="U34" i="13"/>
  <c r="T34" i="13"/>
  <c r="S34" i="13"/>
  <c r="R34" i="13"/>
  <c r="Q34" i="13"/>
  <c r="P34" i="13"/>
  <c r="O34" i="13"/>
  <c r="N34" i="13"/>
  <c r="L34" i="13"/>
  <c r="K34" i="13"/>
  <c r="J34" i="13"/>
  <c r="I34" i="13"/>
  <c r="H34" i="13"/>
  <c r="G34" i="13"/>
  <c r="W32" i="13"/>
  <c r="W29" i="13" s="1"/>
  <c r="J32" i="13"/>
  <c r="J30" i="13"/>
  <c r="X30" i="13" s="1"/>
  <c r="V29" i="13"/>
  <c r="U29" i="13"/>
  <c r="T29" i="13"/>
  <c r="S29" i="13"/>
  <c r="R29" i="13"/>
  <c r="Q29" i="13"/>
  <c r="P29" i="13"/>
  <c r="O29" i="13"/>
  <c r="N29" i="13"/>
  <c r="M29" i="13"/>
  <c r="L29" i="13"/>
  <c r="K29" i="13"/>
  <c r="J29" i="13"/>
  <c r="I29" i="13"/>
  <c r="H29" i="13"/>
  <c r="G29" i="13"/>
  <c r="W27" i="13"/>
  <c r="J27" i="13"/>
  <c r="W26" i="13"/>
  <c r="V26" i="13"/>
  <c r="U26" i="13"/>
  <c r="T26" i="13"/>
  <c r="S26" i="13"/>
  <c r="R26" i="13"/>
  <c r="Q26" i="13"/>
  <c r="P26" i="13"/>
  <c r="O26" i="13"/>
  <c r="N26" i="13"/>
  <c r="M26" i="13"/>
  <c r="L26" i="13"/>
  <c r="K26" i="13"/>
  <c r="J26" i="13"/>
  <c r="I26" i="13"/>
  <c r="G26" i="13"/>
  <c r="W24" i="13"/>
  <c r="J24" i="13"/>
  <c r="X24" i="13" s="1"/>
  <c r="W22" i="13"/>
  <c r="J22" i="13"/>
  <c r="W21" i="13"/>
  <c r="V21" i="13"/>
  <c r="U21" i="13"/>
  <c r="T21" i="13"/>
  <c r="S21" i="13"/>
  <c r="R21" i="13"/>
  <c r="Q21" i="13"/>
  <c r="P21" i="13"/>
  <c r="O21" i="13"/>
  <c r="N21" i="13"/>
  <c r="M21" i="13"/>
  <c r="L21" i="13"/>
  <c r="K21" i="13"/>
  <c r="J21" i="13"/>
  <c r="I21" i="13"/>
  <c r="H21" i="13"/>
  <c r="G21" i="13"/>
  <c r="W19" i="13"/>
  <c r="J19" i="13"/>
  <c r="W17" i="13"/>
  <c r="J17" i="13"/>
  <c r="W16" i="13"/>
  <c r="V16" i="13"/>
  <c r="U16" i="13"/>
  <c r="T16" i="13"/>
  <c r="S16" i="13"/>
  <c r="R16" i="13"/>
  <c r="Q16" i="13"/>
  <c r="P16" i="13"/>
  <c r="O16" i="13"/>
  <c r="N16" i="13"/>
  <c r="M16" i="13"/>
  <c r="L16" i="13"/>
  <c r="K16" i="13"/>
  <c r="J16" i="13"/>
  <c r="I16" i="13"/>
  <c r="H16" i="13"/>
  <c r="G16" i="13"/>
  <c r="J14" i="13"/>
  <c r="X14" i="13" s="1"/>
  <c r="X13" i="13" s="1"/>
  <c r="W13" i="13"/>
  <c r="V13" i="13"/>
  <c r="U13" i="13"/>
  <c r="T13" i="13"/>
  <c r="S13" i="13"/>
  <c r="R13" i="13"/>
  <c r="Q13" i="13"/>
  <c r="P13" i="13"/>
  <c r="O13" i="13"/>
  <c r="N13" i="13"/>
  <c r="M13" i="13"/>
  <c r="L13" i="13"/>
  <c r="K13" i="13"/>
  <c r="J13" i="13"/>
  <c r="I13" i="13"/>
  <c r="H13" i="13"/>
  <c r="G13" i="13"/>
  <c r="W11" i="13"/>
  <c r="W10" i="13" s="1"/>
  <c r="J11" i="13"/>
  <c r="V10" i="13"/>
  <c r="U10" i="13"/>
  <c r="T10" i="13"/>
  <c r="S10" i="13"/>
  <c r="R10" i="13"/>
  <c r="Q10" i="13"/>
  <c r="P10" i="13"/>
  <c r="O10" i="13"/>
  <c r="N10" i="13"/>
  <c r="M10" i="13"/>
  <c r="L10" i="13"/>
  <c r="K10" i="13"/>
  <c r="J10" i="13"/>
  <c r="I10" i="13"/>
  <c r="H10" i="13"/>
  <c r="G10" i="13"/>
  <c r="V9" i="13"/>
  <c r="U9" i="13"/>
  <c r="T9" i="13"/>
  <c r="S9" i="13"/>
  <c r="R9" i="13"/>
  <c r="Q9" i="13"/>
  <c r="P9" i="13"/>
  <c r="O9" i="13"/>
  <c r="N9" i="13"/>
  <c r="L9" i="13"/>
  <c r="K9" i="13"/>
  <c r="J9" i="13"/>
  <c r="I9" i="13"/>
  <c r="H9" i="13"/>
  <c r="G9" i="13"/>
  <c r="V8" i="13"/>
  <c r="U8" i="13"/>
  <c r="T8" i="13"/>
  <c r="S8" i="13"/>
  <c r="R8" i="13"/>
  <c r="Q8" i="13"/>
  <c r="P8" i="13"/>
  <c r="O8" i="13"/>
  <c r="N8" i="13"/>
  <c r="L8" i="13"/>
  <c r="K8" i="13"/>
  <c r="J8" i="13"/>
  <c r="I8" i="13"/>
  <c r="H8" i="13"/>
  <c r="G8" i="13"/>
  <c r="X17" i="13" l="1"/>
  <c r="X11" i="13"/>
  <c r="X10" i="13" s="1"/>
  <c r="M9" i="13"/>
  <c r="X27" i="13"/>
  <c r="X26" i="13" s="1"/>
  <c r="X22" i="13"/>
  <c r="X21" i="13" s="1"/>
  <c r="X29" i="13"/>
  <c r="X32" i="13"/>
  <c r="W9" i="13"/>
  <c r="W8" i="13" s="1"/>
  <c r="X19" i="13"/>
  <c r="X16" i="13" s="1"/>
  <c r="X9" i="13" s="1"/>
  <c r="M34" i="13"/>
  <c r="X45" i="13"/>
  <c r="X44" i="13" s="1"/>
  <c r="X48" i="13"/>
  <c r="X47" i="13" s="1"/>
  <c r="X36" i="13"/>
  <c r="X35" i="13" s="1"/>
  <c r="X61" i="13"/>
  <c r="X60" i="13" s="1"/>
  <c r="X55" i="13"/>
  <c r="X54" i="13" s="1"/>
  <c r="X78" i="13"/>
  <c r="X77" i="13"/>
  <c r="L54" i="12"/>
  <c r="L59" i="12"/>
  <c r="H54" i="12"/>
  <c r="I54" i="12"/>
  <c r="J54" i="12"/>
  <c r="K54" i="12"/>
  <c r="M54" i="12"/>
  <c r="N54" i="12"/>
  <c r="O54" i="12"/>
  <c r="P54" i="12"/>
  <c r="Q54" i="12"/>
  <c r="R54" i="12"/>
  <c r="S54" i="12"/>
  <c r="T54" i="12"/>
  <c r="U54" i="12"/>
  <c r="V54" i="12"/>
  <c r="W54" i="12"/>
  <c r="X54" i="12"/>
  <c r="G54" i="12"/>
  <c r="I9" i="12"/>
  <c r="H59" i="12"/>
  <c r="I59" i="12"/>
  <c r="J59" i="12"/>
  <c r="M59" i="12"/>
  <c r="N59" i="12"/>
  <c r="O59" i="12"/>
  <c r="P59" i="12"/>
  <c r="Q59" i="12"/>
  <c r="R59" i="12"/>
  <c r="S59" i="12"/>
  <c r="T59" i="12"/>
  <c r="U59" i="12"/>
  <c r="V59" i="12"/>
  <c r="G59" i="12"/>
  <c r="H50" i="12"/>
  <c r="I50" i="12"/>
  <c r="K50" i="12"/>
  <c r="L50" i="12"/>
  <c r="M50" i="12"/>
  <c r="N50" i="12"/>
  <c r="O50" i="12"/>
  <c r="P50" i="12"/>
  <c r="Q50" i="12"/>
  <c r="R50" i="12"/>
  <c r="S50" i="12"/>
  <c r="T50" i="12"/>
  <c r="U50" i="12"/>
  <c r="V50" i="12"/>
  <c r="G50" i="12"/>
  <c r="J57" i="12"/>
  <c r="X57" i="12" s="1"/>
  <c r="M8" i="13" l="1"/>
  <c r="X34" i="13"/>
  <c r="X8" i="13" s="1"/>
  <c r="W78" i="12"/>
  <c r="J78" i="12"/>
  <c r="X78" i="12" s="1"/>
  <c r="W77" i="12"/>
  <c r="V77" i="12"/>
  <c r="U77" i="12"/>
  <c r="T77" i="12"/>
  <c r="S77" i="12"/>
  <c r="R77" i="12"/>
  <c r="Q77" i="12"/>
  <c r="P77" i="12"/>
  <c r="O77" i="12"/>
  <c r="N77" i="12"/>
  <c r="M77" i="12"/>
  <c r="L77" i="12"/>
  <c r="K77" i="12"/>
  <c r="J77" i="12"/>
  <c r="I77" i="12"/>
  <c r="H77" i="12"/>
  <c r="G77" i="12"/>
  <c r="W76" i="12"/>
  <c r="V76" i="12"/>
  <c r="U76" i="12"/>
  <c r="T76" i="12"/>
  <c r="S76" i="12"/>
  <c r="R76" i="12"/>
  <c r="Q76" i="12"/>
  <c r="P76" i="12"/>
  <c r="O76" i="12"/>
  <c r="N76" i="12"/>
  <c r="M76" i="12"/>
  <c r="L76" i="12"/>
  <c r="K76" i="12"/>
  <c r="J76" i="12"/>
  <c r="I76" i="12"/>
  <c r="H76" i="12"/>
  <c r="G76" i="12"/>
  <c r="W74" i="12"/>
  <c r="J74" i="12"/>
  <c r="W73" i="12"/>
  <c r="V73" i="12"/>
  <c r="U73" i="12"/>
  <c r="T73" i="12"/>
  <c r="S73" i="12"/>
  <c r="R73" i="12"/>
  <c r="Q73" i="12"/>
  <c r="P73" i="12"/>
  <c r="O73" i="12"/>
  <c r="N73" i="12"/>
  <c r="M73" i="12"/>
  <c r="L73" i="12"/>
  <c r="K73" i="12"/>
  <c r="J73" i="12"/>
  <c r="I73" i="12"/>
  <c r="H73" i="12"/>
  <c r="G73" i="12"/>
  <c r="W71" i="12"/>
  <c r="J71" i="12"/>
  <c r="W70" i="12"/>
  <c r="V70" i="12"/>
  <c r="U70" i="12"/>
  <c r="T70" i="12"/>
  <c r="S70" i="12"/>
  <c r="R70" i="12"/>
  <c r="Q70" i="12"/>
  <c r="P70" i="12"/>
  <c r="O70" i="12"/>
  <c r="N70" i="12"/>
  <c r="M70" i="12"/>
  <c r="L70" i="12"/>
  <c r="K70" i="12"/>
  <c r="J70" i="12"/>
  <c r="I70" i="12"/>
  <c r="H70" i="12"/>
  <c r="G70" i="12"/>
  <c r="W68" i="12"/>
  <c r="J68" i="12"/>
  <c r="W67" i="12"/>
  <c r="V67" i="12"/>
  <c r="U67" i="12"/>
  <c r="T67" i="12"/>
  <c r="S67" i="12"/>
  <c r="R67" i="12"/>
  <c r="Q67" i="12"/>
  <c r="P67" i="12"/>
  <c r="O67" i="12"/>
  <c r="N67" i="12"/>
  <c r="M67" i="12"/>
  <c r="L67" i="12"/>
  <c r="K67" i="12"/>
  <c r="J67" i="12"/>
  <c r="I67" i="12"/>
  <c r="H67" i="12"/>
  <c r="G67" i="12"/>
  <c r="W65" i="12"/>
  <c r="W64" i="12" s="1"/>
  <c r="J65" i="12"/>
  <c r="V64" i="12"/>
  <c r="U64" i="12"/>
  <c r="T64" i="12"/>
  <c r="S64" i="12"/>
  <c r="R64" i="12"/>
  <c r="Q64" i="12"/>
  <c r="P64" i="12"/>
  <c r="O64" i="12"/>
  <c r="N64" i="12"/>
  <c r="M64" i="12"/>
  <c r="L64" i="12"/>
  <c r="K64" i="12"/>
  <c r="J64" i="12"/>
  <c r="I64" i="12"/>
  <c r="H64" i="12"/>
  <c r="G64" i="12"/>
  <c r="J62" i="12"/>
  <c r="X62" i="12" s="1"/>
  <c r="W59" i="12"/>
  <c r="J60" i="12"/>
  <c r="W55" i="12"/>
  <c r="J55" i="12"/>
  <c r="W51" i="12"/>
  <c r="W50" i="12" s="1"/>
  <c r="J51" i="12"/>
  <c r="J50" i="12" s="1"/>
  <c r="W48" i="12"/>
  <c r="J48" i="12"/>
  <c r="W47" i="12"/>
  <c r="V47" i="12"/>
  <c r="U47" i="12"/>
  <c r="T47" i="12"/>
  <c r="S47" i="12"/>
  <c r="R47" i="12"/>
  <c r="Q47" i="12"/>
  <c r="P47" i="12"/>
  <c r="O47" i="12"/>
  <c r="N47" i="12"/>
  <c r="M47" i="12"/>
  <c r="L47" i="12"/>
  <c r="K47" i="12"/>
  <c r="J47" i="12"/>
  <c r="I47" i="12"/>
  <c r="H47" i="12"/>
  <c r="G47" i="12"/>
  <c r="W45" i="12"/>
  <c r="W44" i="12" s="1"/>
  <c r="J45" i="12"/>
  <c r="V44" i="12"/>
  <c r="U44" i="12"/>
  <c r="T44" i="12"/>
  <c r="S44" i="12"/>
  <c r="R44" i="12"/>
  <c r="Q44" i="12"/>
  <c r="P44" i="12"/>
  <c r="O44" i="12"/>
  <c r="N44" i="12"/>
  <c r="M44" i="12"/>
  <c r="L44" i="12"/>
  <c r="K44" i="12"/>
  <c r="J44" i="12"/>
  <c r="I44" i="12"/>
  <c r="H44" i="12"/>
  <c r="G44" i="12"/>
  <c r="W42" i="12"/>
  <c r="J42" i="12"/>
  <c r="W41" i="12"/>
  <c r="V41" i="12"/>
  <c r="U41" i="12"/>
  <c r="T41" i="12"/>
  <c r="S41" i="12"/>
  <c r="R41" i="12"/>
  <c r="Q41" i="12"/>
  <c r="P41" i="12"/>
  <c r="O41" i="12"/>
  <c r="N41" i="12"/>
  <c r="M41" i="12"/>
  <c r="L41" i="12"/>
  <c r="K41" i="12"/>
  <c r="J41" i="12"/>
  <c r="I41" i="12"/>
  <c r="H41" i="12"/>
  <c r="G41" i="12"/>
  <c r="W39" i="12"/>
  <c r="W38" i="12" s="1"/>
  <c r="J39" i="12"/>
  <c r="V38" i="12"/>
  <c r="U38" i="12"/>
  <c r="T38" i="12"/>
  <c r="S38" i="12"/>
  <c r="R38" i="12"/>
  <c r="Q38" i="12"/>
  <c r="P38" i="12"/>
  <c r="O38" i="12"/>
  <c r="N38" i="12"/>
  <c r="M38" i="12"/>
  <c r="L38" i="12"/>
  <c r="K38" i="12"/>
  <c r="I38" i="12"/>
  <c r="H38" i="12"/>
  <c r="G38" i="12"/>
  <c r="W36" i="12"/>
  <c r="J36" i="12"/>
  <c r="J35" i="12" s="1"/>
  <c r="W35" i="12"/>
  <c r="V35" i="12"/>
  <c r="V34" i="12" s="1"/>
  <c r="U35" i="12"/>
  <c r="T35" i="12"/>
  <c r="T34" i="12" s="1"/>
  <c r="S35" i="12"/>
  <c r="R35" i="12"/>
  <c r="R34" i="12" s="1"/>
  <c r="Q35" i="12"/>
  <c r="P35" i="12"/>
  <c r="P34" i="12" s="1"/>
  <c r="O35" i="12"/>
  <c r="N35" i="12"/>
  <c r="N34" i="12" s="1"/>
  <c r="M35" i="12"/>
  <c r="L35" i="12"/>
  <c r="L34" i="12" s="1"/>
  <c r="K35" i="12"/>
  <c r="I35" i="12"/>
  <c r="I34" i="12" s="1"/>
  <c r="I8" i="12" s="1"/>
  <c r="H35" i="12"/>
  <c r="G35" i="12"/>
  <c r="G34" i="12" s="1"/>
  <c r="U34" i="12"/>
  <c r="S34" i="12"/>
  <c r="Q34" i="12"/>
  <c r="O34" i="12"/>
  <c r="M34" i="12"/>
  <c r="K34" i="12"/>
  <c r="W32" i="12"/>
  <c r="J32" i="12"/>
  <c r="J30" i="12"/>
  <c r="X30" i="12" s="1"/>
  <c r="W29" i="12"/>
  <c r="V29" i="12"/>
  <c r="U29" i="12"/>
  <c r="T29" i="12"/>
  <c r="S29" i="12"/>
  <c r="R29" i="12"/>
  <c r="Q29" i="12"/>
  <c r="P29" i="12"/>
  <c r="O29" i="12"/>
  <c r="N29" i="12"/>
  <c r="M29" i="12"/>
  <c r="L29" i="12"/>
  <c r="K29" i="12"/>
  <c r="J29" i="12"/>
  <c r="I29" i="12"/>
  <c r="H29" i="12"/>
  <c r="G29" i="12"/>
  <c r="W27" i="12"/>
  <c r="J27" i="12"/>
  <c r="W26" i="12"/>
  <c r="V26" i="12"/>
  <c r="U26" i="12"/>
  <c r="T26" i="12"/>
  <c r="S26" i="12"/>
  <c r="R26" i="12"/>
  <c r="Q26" i="12"/>
  <c r="P26" i="12"/>
  <c r="O26" i="12"/>
  <c r="N26" i="12"/>
  <c r="M26" i="12"/>
  <c r="L26" i="12"/>
  <c r="K26" i="12"/>
  <c r="J26" i="12"/>
  <c r="I26" i="12"/>
  <c r="G26" i="12"/>
  <c r="W24" i="12"/>
  <c r="J24" i="12"/>
  <c r="W22" i="12"/>
  <c r="W21" i="12" s="1"/>
  <c r="J22" i="12"/>
  <c r="V21" i="12"/>
  <c r="U21" i="12"/>
  <c r="T21" i="12"/>
  <c r="S21" i="12"/>
  <c r="R21" i="12"/>
  <c r="Q21" i="12"/>
  <c r="P21" i="12"/>
  <c r="O21" i="12"/>
  <c r="N21" i="12"/>
  <c r="M21" i="12"/>
  <c r="L21" i="12"/>
  <c r="K21" i="12"/>
  <c r="I21" i="12"/>
  <c r="H21" i="12"/>
  <c r="G21" i="12"/>
  <c r="W19" i="12"/>
  <c r="J19" i="12"/>
  <c r="W17" i="12"/>
  <c r="W16" i="12" s="1"/>
  <c r="J17" i="12"/>
  <c r="V16" i="12"/>
  <c r="U16" i="12"/>
  <c r="T16" i="12"/>
  <c r="S16" i="12"/>
  <c r="R16" i="12"/>
  <c r="Q16" i="12"/>
  <c r="P16" i="12"/>
  <c r="O16" i="12"/>
  <c r="N16" i="12"/>
  <c r="M16" i="12"/>
  <c r="L16" i="12"/>
  <c r="K16" i="12"/>
  <c r="I16" i="12"/>
  <c r="H16" i="12"/>
  <c r="G16" i="12"/>
  <c r="J14" i="12"/>
  <c r="X14" i="12" s="1"/>
  <c r="X13" i="12" s="1"/>
  <c r="W13" i="12"/>
  <c r="V13" i="12"/>
  <c r="U13" i="12"/>
  <c r="T13" i="12"/>
  <c r="S13" i="12"/>
  <c r="R13" i="12"/>
  <c r="Q13" i="12"/>
  <c r="P13" i="12"/>
  <c r="O13" i="12"/>
  <c r="N13" i="12"/>
  <c r="M13" i="12"/>
  <c r="L13" i="12"/>
  <c r="K13" i="12"/>
  <c r="I13" i="12"/>
  <c r="H13" i="12"/>
  <c r="G13" i="12"/>
  <c r="W11" i="12"/>
  <c r="W10" i="12" s="1"/>
  <c r="J11" i="12"/>
  <c r="J10" i="12" s="1"/>
  <c r="V10" i="12"/>
  <c r="U10" i="12"/>
  <c r="T10" i="12"/>
  <c r="S10" i="12"/>
  <c r="R10" i="12"/>
  <c r="Q10" i="12"/>
  <c r="P10" i="12"/>
  <c r="O10" i="12"/>
  <c r="N10" i="12"/>
  <c r="M10" i="12"/>
  <c r="L10" i="12"/>
  <c r="K10" i="12"/>
  <c r="I10" i="12"/>
  <c r="H10" i="12"/>
  <c r="G10" i="12"/>
  <c r="N9" i="12" l="1"/>
  <c r="N8" i="12" s="1"/>
  <c r="V9" i="12"/>
  <c r="V8" i="12" s="1"/>
  <c r="X22" i="12"/>
  <c r="X21" i="12" s="1"/>
  <c r="X24" i="12"/>
  <c r="X27" i="12"/>
  <c r="X26" i="12" s="1"/>
  <c r="H34" i="12"/>
  <c r="X39" i="12"/>
  <c r="X38" i="12" s="1"/>
  <c r="X51" i="12"/>
  <c r="X50" i="12" s="1"/>
  <c r="G9" i="12"/>
  <c r="L9" i="12"/>
  <c r="R9" i="12"/>
  <c r="R8" i="12" s="1"/>
  <c r="T9" i="12"/>
  <c r="P9" i="12"/>
  <c r="H9" i="12"/>
  <c r="H8" i="12" s="1"/>
  <c r="K9" i="12"/>
  <c r="K8" i="12" s="1"/>
  <c r="M9" i="12"/>
  <c r="M8" i="12" s="1"/>
  <c r="O9" i="12"/>
  <c r="O8" i="12" s="1"/>
  <c r="Q9" i="12"/>
  <c r="Q8" i="12" s="1"/>
  <c r="S9" i="12"/>
  <c r="S8" i="12" s="1"/>
  <c r="U9" i="12"/>
  <c r="U8" i="12" s="1"/>
  <c r="X48" i="12"/>
  <c r="X47" i="12" s="1"/>
  <c r="X68" i="12"/>
  <c r="X67" i="12" s="1"/>
  <c r="X74" i="12"/>
  <c r="X73" i="12" s="1"/>
  <c r="G8" i="12"/>
  <c r="L8" i="12"/>
  <c r="X17" i="12"/>
  <c r="X19" i="12"/>
  <c r="J38" i="12"/>
  <c r="P8" i="12"/>
  <c r="T8" i="12"/>
  <c r="X65" i="12"/>
  <c r="X64" i="12" s="1"/>
  <c r="X71" i="12"/>
  <c r="X70" i="12" s="1"/>
  <c r="J16" i="12"/>
  <c r="W9" i="12"/>
  <c r="J21" i="12"/>
  <c r="X32" i="12"/>
  <c r="X29" i="12" s="1"/>
  <c r="W34" i="12"/>
  <c r="X42" i="12"/>
  <c r="X41" i="12" s="1"/>
  <c r="X45" i="12"/>
  <c r="X44" i="12" s="1"/>
  <c r="J13" i="12"/>
  <c r="J9" i="12" s="1"/>
  <c r="X60" i="12"/>
  <c r="X59" i="12" s="1"/>
  <c r="X55" i="12"/>
  <c r="J34" i="12"/>
  <c r="X77" i="12"/>
  <c r="X76" i="12"/>
  <c r="X11" i="12"/>
  <c r="X10" i="12" s="1"/>
  <c r="X36" i="12"/>
  <c r="X35" i="12" s="1"/>
  <c r="X16" i="12" l="1"/>
  <c r="X9" i="12" s="1"/>
  <c r="W8" i="12"/>
  <c r="J8" i="12"/>
  <c r="X34" i="12"/>
  <c r="W78" i="11"/>
  <c r="W77" i="11" s="1"/>
  <c r="J78" i="11"/>
  <c r="J76" i="11" s="1"/>
  <c r="V77" i="11"/>
  <c r="U77" i="11"/>
  <c r="T77" i="11"/>
  <c r="S77" i="11"/>
  <c r="R77" i="11"/>
  <c r="Q77" i="11"/>
  <c r="P77" i="11"/>
  <c r="O77" i="11"/>
  <c r="N77" i="11"/>
  <c r="M77" i="11"/>
  <c r="L77" i="11"/>
  <c r="K77" i="11"/>
  <c r="I77" i="11"/>
  <c r="H77" i="11"/>
  <c r="G77" i="11"/>
  <c r="V76" i="11"/>
  <c r="U76" i="11"/>
  <c r="T76" i="11"/>
  <c r="S76" i="11"/>
  <c r="R76" i="11"/>
  <c r="Q76" i="11"/>
  <c r="P76" i="11"/>
  <c r="O76" i="11"/>
  <c r="N76" i="11"/>
  <c r="M76" i="11"/>
  <c r="L76" i="11"/>
  <c r="K76" i="11"/>
  <c r="I76" i="11"/>
  <c r="H76" i="11"/>
  <c r="G76" i="11"/>
  <c r="W74" i="11"/>
  <c r="W73" i="11" s="1"/>
  <c r="J74" i="11"/>
  <c r="J73" i="11" s="1"/>
  <c r="V73" i="11"/>
  <c r="U73" i="11"/>
  <c r="T73" i="11"/>
  <c r="S73" i="11"/>
  <c r="R73" i="11"/>
  <c r="Q73" i="11"/>
  <c r="P73" i="11"/>
  <c r="O73" i="11"/>
  <c r="N73" i="11"/>
  <c r="M73" i="11"/>
  <c r="L73" i="11"/>
  <c r="K73" i="11"/>
  <c r="I73" i="11"/>
  <c r="H73" i="11"/>
  <c r="G73" i="11"/>
  <c r="W71" i="11"/>
  <c r="W70" i="11" s="1"/>
  <c r="J71" i="11"/>
  <c r="V70" i="11"/>
  <c r="U70" i="11"/>
  <c r="T70" i="11"/>
  <c r="S70" i="11"/>
  <c r="R70" i="11"/>
  <c r="Q70" i="11"/>
  <c r="P70" i="11"/>
  <c r="O70" i="11"/>
  <c r="N70" i="11"/>
  <c r="M70" i="11"/>
  <c r="L70" i="11"/>
  <c r="K70" i="11"/>
  <c r="I70" i="11"/>
  <c r="H70" i="11"/>
  <c r="G70" i="11"/>
  <c r="W68" i="11"/>
  <c r="W67" i="11" s="1"/>
  <c r="J68" i="11"/>
  <c r="V67" i="11"/>
  <c r="U67" i="11"/>
  <c r="T67" i="11"/>
  <c r="S67" i="11"/>
  <c r="R67" i="11"/>
  <c r="Q67" i="11"/>
  <c r="P67" i="11"/>
  <c r="O67" i="11"/>
  <c r="N67" i="11"/>
  <c r="M67" i="11"/>
  <c r="L67" i="11"/>
  <c r="K67" i="11"/>
  <c r="I67" i="11"/>
  <c r="H67" i="11"/>
  <c r="G67" i="11"/>
  <c r="W65" i="11"/>
  <c r="W64" i="11" s="1"/>
  <c r="J65" i="11"/>
  <c r="V64" i="11"/>
  <c r="U64" i="11"/>
  <c r="T64" i="11"/>
  <c r="S64" i="11"/>
  <c r="R64" i="11"/>
  <c r="Q64" i="11"/>
  <c r="P64" i="11"/>
  <c r="O64" i="11"/>
  <c r="N64" i="11"/>
  <c r="M64" i="11"/>
  <c r="L64" i="11"/>
  <c r="K64" i="11"/>
  <c r="I64" i="11"/>
  <c r="H64" i="11"/>
  <c r="G64" i="11"/>
  <c r="J62" i="11"/>
  <c r="X62" i="11" s="1"/>
  <c r="W60" i="11"/>
  <c r="W59" i="11" s="1"/>
  <c r="J60" i="11"/>
  <c r="W55" i="11"/>
  <c r="W54" i="11" s="1"/>
  <c r="J55" i="11"/>
  <c r="V54" i="11"/>
  <c r="U54" i="11"/>
  <c r="T54" i="11"/>
  <c r="S54" i="11"/>
  <c r="R54" i="11"/>
  <c r="Q54" i="11"/>
  <c r="P54" i="11"/>
  <c r="O54" i="11"/>
  <c r="N54" i="11"/>
  <c r="M54" i="11"/>
  <c r="L54" i="11"/>
  <c r="K54" i="11"/>
  <c r="I54" i="11"/>
  <c r="H54" i="11"/>
  <c r="G54" i="11"/>
  <c r="W51" i="11"/>
  <c r="W50" i="11" s="1"/>
  <c r="J51" i="11"/>
  <c r="W48" i="11"/>
  <c r="W47" i="11" s="1"/>
  <c r="J48" i="11"/>
  <c r="J47" i="11" s="1"/>
  <c r="V47" i="11"/>
  <c r="U47" i="11"/>
  <c r="T47" i="11"/>
  <c r="S47" i="11"/>
  <c r="R47" i="11"/>
  <c r="Q47" i="11"/>
  <c r="P47" i="11"/>
  <c r="O47" i="11"/>
  <c r="N47" i="11"/>
  <c r="M47" i="11"/>
  <c r="L47" i="11"/>
  <c r="K47" i="11"/>
  <c r="I47" i="11"/>
  <c r="W45" i="11"/>
  <c r="W44" i="11" s="1"/>
  <c r="J45" i="11"/>
  <c r="J44" i="11" s="1"/>
  <c r="V44" i="11"/>
  <c r="U44" i="11"/>
  <c r="T44" i="11"/>
  <c r="S44" i="11"/>
  <c r="R44" i="11"/>
  <c r="Q44" i="11"/>
  <c r="P44" i="11"/>
  <c r="O44" i="11"/>
  <c r="N44" i="11"/>
  <c r="M44" i="11"/>
  <c r="L44" i="11"/>
  <c r="K44" i="11"/>
  <c r="I44" i="11"/>
  <c r="H44" i="11"/>
  <c r="G44" i="11"/>
  <c r="W42" i="11"/>
  <c r="W41" i="11" s="1"/>
  <c r="J42" i="11"/>
  <c r="J41" i="11" s="1"/>
  <c r="V41" i="11"/>
  <c r="U41" i="11"/>
  <c r="T41" i="11"/>
  <c r="S41" i="11"/>
  <c r="R41" i="11"/>
  <c r="Q41" i="11"/>
  <c r="P41" i="11"/>
  <c r="O41" i="11"/>
  <c r="N41" i="11"/>
  <c r="M41" i="11"/>
  <c r="L41" i="11"/>
  <c r="K41" i="11"/>
  <c r="I41" i="11"/>
  <c r="H41" i="11"/>
  <c r="G41" i="11"/>
  <c r="W39" i="11"/>
  <c r="W38" i="11" s="1"/>
  <c r="J39" i="11"/>
  <c r="V38" i="11"/>
  <c r="U38" i="11"/>
  <c r="T38" i="11"/>
  <c r="S38" i="11"/>
  <c r="R38" i="11"/>
  <c r="Q38" i="11"/>
  <c r="P38" i="11"/>
  <c r="O38" i="11"/>
  <c r="N38" i="11"/>
  <c r="M38" i="11"/>
  <c r="L38" i="11"/>
  <c r="K38" i="11"/>
  <c r="I38" i="11"/>
  <c r="H38" i="11"/>
  <c r="G38" i="11"/>
  <c r="W36" i="11"/>
  <c r="W35" i="11" s="1"/>
  <c r="J36" i="11"/>
  <c r="J35" i="11" s="1"/>
  <c r="V35" i="11"/>
  <c r="U35" i="11"/>
  <c r="T35" i="11"/>
  <c r="S35" i="11"/>
  <c r="R35" i="11"/>
  <c r="Q35" i="11"/>
  <c r="P35" i="11"/>
  <c r="O35" i="11"/>
  <c r="N35" i="11"/>
  <c r="M35" i="11"/>
  <c r="L35" i="11"/>
  <c r="K35" i="11"/>
  <c r="I35" i="11"/>
  <c r="H35" i="11"/>
  <c r="G35" i="11"/>
  <c r="W32" i="11"/>
  <c r="W29" i="11" s="1"/>
  <c r="J32" i="11"/>
  <c r="J30" i="11"/>
  <c r="X30" i="11" s="1"/>
  <c r="V29" i="11"/>
  <c r="U29" i="11"/>
  <c r="T29" i="11"/>
  <c r="S29" i="11"/>
  <c r="R29" i="11"/>
  <c r="Q29" i="11"/>
  <c r="P29" i="11"/>
  <c r="O29" i="11"/>
  <c r="N29" i="11"/>
  <c r="M29" i="11"/>
  <c r="L29" i="11"/>
  <c r="K29" i="11"/>
  <c r="I29" i="11"/>
  <c r="H29" i="11"/>
  <c r="G29" i="11"/>
  <c r="W27" i="11"/>
  <c r="W26" i="11" s="1"/>
  <c r="J27" i="11"/>
  <c r="J26" i="11" s="1"/>
  <c r="V26" i="11"/>
  <c r="U26" i="11"/>
  <c r="T26" i="11"/>
  <c r="S26" i="11"/>
  <c r="R26" i="11"/>
  <c r="Q26" i="11"/>
  <c r="P26" i="11"/>
  <c r="O26" i="11"/>
  <c r="N26" i="11"/>
  <c r="M26" i="11"/>
  <c r="L26" i="11"/>
  <c r="K26" i="11"/>
  <c r="I26" i="11"/>
  <c r="G26" i="11"/>
  <c r="W24" i="11"/>
  <c r="J24" i="11"/>
  <c r="W22" i="11"/>
  <c r="J22" i="11"/>
  <c r="V21" i="11"/>
  <c r="U21" i="11"/>
  <c r="T21" i="11"/>
  <c r="S21" i="11"/>
  <c r="R21" i="11"/>
  <c r="Q21" i="11"/>
  <c r="P21" i="11"/>
  <c r="O21" i="11"/>
  <c r="N21" i="11"/>
  <c r="M21" i="11"/>
  <c r="L21" i="11"/>
  <c r="K21" i="11"/>
  <c r="I21" i="11"/>
  <c r="H21" i="11"/>
  <c r="G21" i="11"/>
  <c r="W19" i="11"/>
  <c r="J19" i="11"/>
  <c r="W17" i="11"/>
  <c r="J17" i="11"/>
  <c r="V16" i="11"/>
  <c r="U16" i="11"/>
  <c r="T16" i="11"/>
  <c r="S16" i="11"/>
  <c r="R16" i="11"/>
  <c r="Q16" i="11"/>
  <c r="P16" i="11"/>
  <c r="O16" i="11"/>
  <c r="N16" i="11"/>
  <c r="M16" i="11"/>
  <c r="L16" i="11"/>
  <c r="K16" i="11"/>
  <c r="I16" i="11"/>
  <c r="H16" i="11"/>
  <c r="G16" i="11"/>
  <c r="J14" i="11"/>
  <c r="X14" i="11" s="1"/>
  <c r="X13" i="11" s="1"/>
  <c r="W13" i="11"/>
  <c r="V13" i="11"/>
  <c r="U13" i="11"/>
  <c r="T13" i="11"/>
  <c r="S13" i="11"/>
  <c r="R13" i="11"/>
  <c r="Q13" i="11"/>
  <c r="P13" i="11"/>
  <c r="O13" i="11"/>
  <c r="N13" i="11"/>
  <c r="M13" i="11"/>
  <c r="L13" i="11"/>
  <c r="K13" i="11"/>
  <c r="I13" i="11"/>
  <c r="H13" i="11"/>
  <c r="G13" i="11"/>
  <c r="W11" i="11"/>
  <c r="W10" i="11" s="1"/>
  <c r="J11" i="11"/>
  <c r="J10" i="11" s="1"/>
  <c r="V10" i="11"/>
  <c r="U10" i="11"/>
  <c r="T10" i="11"/>
  <c r="S10" i="11"/>
  <c r="R10" i="11"/>
  <c r="Q10" i="11"/>
  <c r="P10" i="11"/>
  <c r="O10" i="11"/>
  <c r="N10" i="11"/>
  <c r="M10" i="11"/>
  <c r="L10" i="11"/>
  <c r="K10" i="11"/>
  <c r="I10" i="11"/>
  <c r="H10" i="11"/>
  <c r="G10" i="11"/>
  <c r="J21" i="11" l="1"/>
  <c r="X65" i="11"/>
  <c r="X64" i="11" s="1"/>
  <c r="J29" i="11"/>
  <c r="J59" i="11"/>
  <c r="W76" i="11"/>
  <c r="Q9" i="11"/>
  <c r="G9" i="11"/>
  <c r="X68" i="11"/>
  <c r="X67" i="11" s="1"/>
  <c r="R9" i="11"/>
  <c r="J77" i="11"/>
  <c r="S9" i="11"/>
  <c r="P34" i="11"/>
  <c r="K34" i="11"/>
  <c r="S34" i="11"/>
  <c r="S8" i="11" s="1"/>
  <c r="I34" i="11"/>
  <c r="R34" i="11"/>
  <c r="K9" i="11"/>
  <c r="I9" i="11"/>
  <c r="G34" i="11"/>
  <c r="X74" i="11"/>
  <c r="X73" i="11" s="1"/>
  <c r="T34" i="11"/>
  <c r="U9" i="11"/>
  <c r="U34" i="11"/>
  <c r="X51" i="11"/>
  <c r="X50" i="11" s="1"/>
  <c r="J50" i="11"/>
  <c r="N9" i="11"/>
  <c r="V9" i="11"/>
  <c r="L9" i="11"/>
  <c r="T9" i="11"/>
  <c r="W21" i="11"/>
  <c r="J64" i="11"/>
  <c r="L34" i="11"/>
  <c r="O34" i="11"/>
  <c r="M9" i="11"/>
  <c r="M34" i="11"/>
  <c r="N34" i="11"/>
  <c r="P9" i="11"/>
  <c r="J16" i="11"/>
  <c r="H34" i="11"/>
  <c r="H8" i="11" s="1"/>
  <c r="Q34" i="11"/>
  <c r="O9" i="11"/>
  <c r="O8" i="11" s="1"/>
  <c r="V34" i="11"/>
  <c r="H9" i="11"/>
  <c r="J13" i="11"/>
  <c r="X24" i="11"/>
  <c r="X39" i="11"/>
  <c r="X38" i="11" s="1"/>
  <c r="X78" i="11"/>
  <c r="X77" i="11" s="1"/>
  <c r="J67" i="11"/>
  <c r="X71" i="11"/>
  <c r="X70" i="11" s="1"/>
  <c r="W34" i="11"/>
  <c r="W16" i="11"/>
  <c r="J38" i="11"/>
  <c r="X19" i="11"/>
  <c r="X45" i="11"/>
  <c r="X44" i="11" s="1"/>
  <c r="J70" i="11"/>
  <c r="X8" i="12"/>
  <c r="X17" i="11"/>
  <c r="X60" i="11"/>
  <c r="X59" i="11" s="1"/>
  <c r="X32" i="11"/>
  <c r="X29" i="11" s="1"/>
  <c r="X22" i="11"/>
  <c r="X55" i="11"/>
  <c r="X54" i="11" s="1"/>
  <c r="J54" i="11"/>
  <c r="X11" i="11"/>
  <c r="X10" i="11" s="1"/>
  <c r="X27" i="11"/>
  <c r="X26" i="11" s="1"/>
  <c r="X36" i="11"/>
  <c r="X35" i="11" s="1"/>
  <c r="X42" i="11"/>
  <c r="X41" i="11" s="1"/>
  <c r="X48" i="11"/>
  <c r="X47" i="11" s="1"/>
  <c r="J61" i="10"/>
  <c r="X61" i="10" s="1"/>
  <c r="J59" i="10"/>
  <c r="X59" i="10" s="1"/>
  <c r="W59" i="10"/>
  <c r="T8" i="11" l="1"/>
  <c r="J34" i="11"/>
  <c r="U8" i="11"/>
  <c r="X21" i="11"/>
  <c r="W9" i="11"/>
  <c r="W8" i="11" s="1"/>
  <c r="J9" i="11"/>
  <c r="J8" i="11" s="1"/>
  <c r="I8" i="11"/>
  <c r="Q8" i="11"/>
  <c r="P8" i="11"/>
  <c r="K8" i="11"/>
  <c r="G8" i="11"/>
  <c r="X76" i="11"/>
  <c r="V8" i="11"/>
  <c r="X16" i="11"/>
  <c r="X9" i="11" s="1"/>
  <c r="M8" i="11"/>
  <c r="R8" i="11"/>
  <c r="N8" i="11"/>
  <c r="L8" i="11"/>
  <c r="X34" i="11"/>
  <c r="G56" i="10"/>
  <c r="X8" i="11" l="1"/>
  <c r="H29" i="10"/>
  <c r="I29" i="10"/>
  <c r="J29" i="10"/>
  <c r="K29" i="10"/>
  <c r="L29" i="10"/>
  <c r="M29" i="10"/>
  <c r="N29" i="10"/>
  <c r="O29" i="10"/>
  <c r="P29" i="10"/>
  <c r="Q29" i="10"/>
  <c r="R29" i="10"/>
  <c r="S29" i="10"/>
  <c r="T29" i="10"/>
  <c r="U29" i="10"/>
  <c r="V29" i="10"/>
  <c r="W29" i="10"/>
  <c r="X29" i="10"/>
  <c r="H21" i="10"/>
  <c r="I21" i="10"/>
  <c r="J21" i="10"/>
  <c r="K21" i="10"/>
  <c r="L21" i="10"/>
  <c r="M21" i="10"/>
  <c r="N21" i="10"/>
  <c r="O21" i="10"/>
  <c r="P21" i="10"/>
  <c r="Q21" i="10"/>
  <c r="R21" i="10"/>
  <c r="S21" i="10"/>
  <c r="T21" i="10"/>
  <c r="U21" i="10"/>
  <c r="V21" i="10"/>
  <c r="W21" i="10"/>
  <c r="X21" i="10"/>
  <c r="H16" i="10"/>
  <c r="I16" i="10"/>
  <c r="J16" i="10"/>
  <c r="K16" i="10"/>
  <c r="L16" i="10"/>
  <c r="L9" i="10" s="1"/>
  <c r="M16" i="10"/>
  <c r="N16" i="10"/>
  <c r="O16" i="10"/>
  <c r="P16" i="10"/>
  <c r="Q16" i="10"/>
  <c r="R16" i="10"/>
  <c r="S16" i="10"/>
  <c r="T16" i="10"/>
  <c r="U16" i="10"/>
  <c r="V16" i="10"/>
  <c r="H50" i="10"/>
  <c r="I50" i="10"/>
  <c r="J50" i="10"/>
  <c r="K50" i="10"/>
  <c r="L50" i="10"/>
  <c r="M50" i="10"/>
  <c r="N50" i="10"/>
  <c r="O50" i="10"/>
  <c r="P50" i="10"/>
  <c r="Q50" i="10"/>
  <c r="R50" i="10"/>
  <c r="S50" i="10"/>
  <c r="T50" i="10"/>
  <c r="U50" i="10"/>
  <c r="V50" i="10"/>
  <c r="W50" i="10"/>
  <c r="X50" i="10"/>
  <c r="X53" i="10"/>
  <c r="G9" i="10"/>
  <c r="H9" i="10"/>
  <c r="I9" i="10"/>
  <c r="J9" i="10"/>
  <c r="K9" i="10"/>
  <c r="M9" i="10"/>
  <c r="N9" i="10"/>
  <c r="O9" i="10"/>
  <c r="P9" i="10"/>
  <c r="Q9" i="10"/>
  <c r="R9" i="10"/>
  <c r="S9" i="10"/>
  <c r="T9" i="10"/>
  <c r="U9" i="10"/>
  <c r="V9" i="10"/>
  <c r="J73" i="10"/>
  <c r="J70" i="10"/>
  <c r="J67" i="10"/>
  <c r="J64" i="10"/>
  <c r="J56" i="10"/>
  <c r="J53" i="10"/>
  <c r="J51" i="10"/>
  <c r="J48" i="10"/>
  <c r="J45" i="10"/>
  <c r="J42" i="10"/>
  <c r="J39" i="10"/>
  <c r="J36" i="10"/>
  <c r="J32" i="10"/>
  <c r="J30" i="10"/>
  <c r="J27" i="10"/>
  <c r="J24" i="10"/>
  <c r="J22" i="10"/>
  <c r="J19" i="10"/>
  <c r="J17" i="10"/>
  <c r="J14" i="10"/>
  <c r="J11" i="10"/>
  <c r="G75" i="10"/>
  <c r="G50" i="10"/>
  <c r="W70" i="10"/>
  <c r="X70" i="10" s="1"/>
  <c r="X69" i="10" s="1"/>
  <c r="W69" i="10"/>
  <c r="V69" i="10"/>
  <c r="U69" i="10"/>
  <c r="T69" i="10"/>
  <c r="S69" i="10"/>
  <c r="R69" i="10"/>
  <c r="Q69" i="10"/>
  <c r="P69" i="10"/>
  <c r="O69" i="10"/>
  <c r="N69" i="10"/>
  <c r="M69" i="10"/>
  <c r="L69" i="10"/>
  <c r="K69" i="10"/>
  <c r="J69" i="10"/>
  <c r="I69" i="10"/>
  <c r="H69" i="10"/>
  <c r="G69" i="10"/>
  <c r="W73" i="10" l="1"/>
  <c r="X73" i="10" s="1"/>
  <c r="X72" i="10" s="1"/>
  <c r="W72" i="10"/>
  <c r="V72" i="10"/>
  <c r="U72" i="10"/>
  <c r="T72" i="10"/>
  <c r="S72" i="10"/>
  <c r="R72" i="10"/>
  <c r="Q72" i="10"/>
  <c r="P72" i="10"/>
  <c r="O72" i="10"/>
  <c r="N72" i="10"/>
  <c r="M72" i="10"/>
  <c r="L72" i="10"/>
  <c r="K72" i="10"/>
  <c r="J72" i="10"/>
  <c r="I72" i="10"/>
  <c r="H72" i="10"/>
  <c r="G72" i="10"/>
  <c r="W67" i="10"/>
  <c r="X67" i="10" s="1"/>
  <c r="X66" i="10" s="1"/>
  <c r="V66" i="10"/>
  <c r="U66" i="10"/>
  <c r="T66" i="10"/>
  <c r="S66" i="10"/>
  <c r="R66" i="10"/>
  <c r="Q66" i="10"/>
  <c r="P66" i="10"/>
  <c r="O66" i="10"/>
  <c r="N66" i="10"/>
  <c r="M66" i="10"/>
  <c r="L66" i="10"/>
  <c r="K66" i="10"/>
  <c r="J66" i="10"/>
  <c r="I66" i="10"/>
  <c r="H66" i="10"/>
  <c r="G66" i="10"/>
  <c r="W64" i="10"/>
  <c r="X64" i="10" s="1"/>
  <c r="X63" i="10" s="1"/>
  <c r="V63" i="10"/>
  <c r="U63" i="10"/>
  <c r="T63" i="10"/>
  <c r="S63" i="10"/>
  <c r="R63" i="10"/>
  <c r="Q63" i="10"/>
  <c r="P63" i="10"/>
  <c r="O63" i="10"/>
  <c r="N63" i="10"/>
  <c r="M63" i="10"/>
  <c r="L63" i="10"/>
  <c r="K63" i="10"/>
  <c r="J63" i="10"/>
  <c r="I63" i="10"/>
  <c r="H63" i="10"/>
  <c r="G63" i="10"/>
  <c r="X58" i="10"/>
  <c r="V58" i="10"/>
  <c r="V34" i="10" s="1"/>
  <c r="V8" i="10" s="1"/>
  <c r="U58" i="10"/>
  <c r="U34" i="10" s="1"/>
  <c r="U8" i="10" s="1"/>
  <c r="T58" i="10"/>
  <c r="T34" i="10" s="1"/>
  <c r="T8" i="10" s="1"/>
  <c r="S58" i="10"/>
  <c r="S34" i="10" s="1"/>
  <c r="S8" i="10" s="1"/>
  <c r="R58" i="10"/>
  <c r="R34" i="10" s="1"/>
  <c r="R8" i="10" s="1"/>
  <c r="Q58" i="10"/>
  <c r="Q34" i="10" s="1"/>
  <c r="Q8" i="10" s="1"/>
  <c r="P58" i="10"/>
  <c r="P34" i="10" s="1"/>
  <c r="P8" i="10" s="1"/>
  <c r="O58" i="10"/>
  <c r="O34" i="10" s="1"/>
  <c r="O8" i="10" s="1"/>
  <c r="N58" i="10"/>
  <c r="N34" i="10" s="1"/>
  <c r="N8" i="10" s="1"/>
  <c r="M58" i="10"/>
  <c r="M34" i="10" s="1"/>
  <c r="M8" i="10" s="1"/>
  <c r="L58" i="10"/>
  <c r="K58" i="10"/>
  <c r="K34" i="10" s="1"/>
  <c r="K8" i="10" s="1"/>
  <c r="J58" i="10"/>
  <c r="I58" i="10"/>
  <c r="I34" i="10" s="1"/>
  <c r="I8" i="10" s="1"/>
  <c r="H58" i="10"/>
  <c r="H34" i="10" s="1"/>
  <c r="H8" i="10" s="1"/>
  <c r="G58" i="10"/>
  <c r="K13" i="10"/>
  <c r="W66" i="10" l="1"/>
  <c r="W63" i="10"/>
  <c r="W58" i="10"/>
  <c r="H76" i="10"/>
  <c r="I76" i="10"/>
  <c r="K76" i="10"/>
  <c r="L76" i="10"/>
  <c r="M76" i="10"/>
  <c r="N76" i="10"/>
  <c r="O76" i="10"/>
  <c r="P76" i="10"/>
  <c r="Q76" i="10"/>
  <c r="R76" i="10"/>
  <c r="S76" i="10"/>
  <c r="T76" i="10"/>
  <c r="U76" i="10"/>
  <c r="V76" i="10"/>
  <c r="G76" i="10"/>
  <c r="W77" i="10" l="1"/>
  <c r="W76" i="10" s="1"/>
  <c r="J77" i="10"/>
  <c r="W75" i="10"/>
  <c r="V75" i="10"/>
  <c r="U75" i="10"/>
  <c r="T75" i="10"/>
  <c r="S75" i="10"/>
  <c r="R75" i="10"/>
  <c r="Q75" i="10"/>
  <c r="P75" i="10"/>
  <c r="O75" i="10"/>
  <c r="N75" i="10"/>
  <c r="M75" i="10"/>
  <c r="L75" i="10"/>
  <c r="K75" i="10"/>
  <c r="J75" i="10"/>
  <c r="I75" i="10"/>
  <c r="H75" i="10"/>
  <c r="W56" i="10"/>
  <c r="X56" i="10" s="1"/>
  <c r="X55" i="10" s="1"/>
  <c r="V55" i="10"/>
  <c r="U55" i="10"/>
  <c r="T55" i="10"/>
  <c r="S55" i="10"/>
  <c r="R55" i="10"/>
  <c r="Q55" i="10"/>
  <c r="P55" i="10"/>
  <c r="O55" i="10"/>
  <c r="N55" i="10"/>
  <c r="M55" i="10"/>
  <c r="L55" i="10"/>
  <c r="K55" i="10"/>
  <c r="J55" i="10"/>
  <c r="J34" i="10" s="1"/>
  <c r="J8" i="10" s="1"/>
  <c r="I55" i="10"/>
  <c r="H55" i="10"/>
  <c r="G55" i="10"/>
  <c r="G34" i="10" s="1"/>
  <c r="W51" i="10"/>
  <c r="X51" i="10" s="1"/>
  <c r="W48" i="10"/>
  <c r="W47" i="10" s="1"/>
  <c r="V47" i="10"/>
  <c r="U47" i="10"/>
  <c r="T47" i="10"/>
  <c r="S47" i="10"/>
  <c r="R47" i="10"/>
  <c r="Q47" i="10"/>
  <c r="P47" i="10"/>
  <c r="O47" i="10"/>
  <c r="N47" i="10"/>
  <c r="M47" i="10"/>
  <c r="L47" i="10"/>
  <c r="K47" i="10"/>
  <c r="J47" i="10"/>
  <c r="I47" i="10"/>
  <c r="H47" i="10"/>
  <c r="G47" i="10"/>
  <c r="W45" i="10"/>
  <c r="X45" i="10" s="1"/>
  <c r="X44" i="10" s="1"/>
  <c r="V44" i="10"/>
  <c r="U44" i="10"/>
  <c r="T44" i="10"/>
  <c r="S44" i="10"/>
  <c r="R44" i="10"/>
  <c r="Q44" i="10"/>
  <c r="P44" i="10"/>
  <c r="O44" i="10"/>
  <c r="N44" i="10"/>
  <c r="M44" i="10"/>
  <c r="L44" i="10"/>
  <c r="K44" i="10"/>
  <c r="J44" i="10"/>
  <c r="I44" i="10"/>
  <c r="H44" i="10"/>
  <c r="G44" i="10"/>
  <c r="W42" i="10"/>
  <c r="X42" i="10" s="1"/>
  <c r="X41" i="10" s="1"/>
  <c r="V41" i="10"/>
  <c r="U41" i="10"/>
  <c r="T41" i="10"/>
  <c r="S41" i="10"/>
  <c r="R41" i="10"/>
  <c r="Q41" i="10"/>
  <c r="P41" i="10"/>
  <c r="O41" i="10"/>
  <c r="N41" i="10"/>
  <c r="M41" i="10"/>
  <c r="L41" i="10"/>
  <c r="K41" i="10"/>
  <c r="J41" i="10"/>
  <c r="I41" i="10"/>
  <c r="H41" i="10"/>
  <c r="G41" i="10"/>
  <c r="W39" i="10"/>
  <c r="X39" i="10" s="1"/>
  <c r="X38" i="10" s="1"/>
  <c r="V38" i="10"/>
  <c r="U38" i="10"/>
  <c r="T38" i="10"/>
  <c r="S38" i="10"/>
  <c r="R38" i="10"/>
  <c r="Q38" i="10"/>
  <c r="P38" i="10"/>
  <c r="O38" i="10"/>
  <c r="N38" i="10"/>
  <c r="M38" i="10"/>
  <c r="L38" i="10"/>
  <c r="K38" i="10"/>
  <c r="J38" i="10"/>
  <c r="I38" i="10"/>
  <c r="H38" i="10"/>
  <c r="G38" i="10"/>
  <c r="W36" i="10"/>
  <c r="X36" i="10" s="1"/>
  <c r="X35" i="10" s="1"/>
  <c r="V35" i="10"/>
  <c r="U35" i="10"/>
  <c r="T35" i="10"/>
  <c r="S35" i="10"/>
  <c r="R35" i="10"/>
  <c r="Q35" i="10"/>
  <c r="P35" i="10"/>
  <c r="O35" i="10"/>
  <c r="N35" i="10"/>
  <c r="M35" i="10"/>
  <c r="L35" i="10"/>
  <c r="L34" i="10" s="1"/>
  <c r="L8" i="10" s="1"/>
  <c r="K35" i="10"/>
  <c r="J35" i="10"/>
  <c r="I35" i="10"/>
  <c r="H35" i="10"/>
  <c r="G35" i="10"/>
  <c r="W32" i="10"/>
  <c r="X32" i="10" s="1"/>
  <c r="X30" i="10"/>
  <c r="G29" i="10"/>
  <c r="W27" i="10"/>
  <c r="X27" i="10" s="1"/>
  <c r="X26" i="10" s="1"/>
  <c r="V26" i="10"/>
  <c r="U26" i="10"/>
  <c r="T26" i="10"/>
  <c r="S26" i="10"/>
  <c r="R26" i="10"/>
  <c r="Q26" i="10"/>
  <c r="P26" i="10"/>
  <c r="O26" i="10"/>
  <c r="N26" i="10"/>
  <c r="M26" i="10"/>
  <c r="L26" i="10"/>
  <c r="K26" i="10"/>
  <c r="J26" i="10"/>
  <c r="I26" i="10"/>
  <c r="G26" i="10"/>
  <c r="W24" i="10"/>
  <c r="W22" i="10"/>
  <c r="X22" i="10" s="1"/>
  <c r="G21" i="10"/>
  <c r="W19" i="10"/>
  <c r="W17" i="10"/>
  <c r="G16" i="10"/>
  <c r="W13" i="10"/>
  <c r="V13" i="10"/>
  <c r="U13" i="10"/>
  <c r="T13" i="10"/>
  <c r="S13" i="10"/>
  <c r="R13" i="10"/>
  <c r="Q13" i="10"/>
  <c r="P13" i="10"/>
  <c r="O13" i="10"/>
  <c r="N13" i="10"/>
  <c r="M13" i="10"/>
  <c r="L13" i="10"/>
  <c r="J13" i="10"/>
  <c r="I13" i="10"/>
  <c r="H13" i="10"/>
  <c r="G13" i="10"/>
  <c r="W11" i="10"/>
  <c r="X11" i="10" s="1"/>
  <c r="V10" i="10"/>
  <c r="U10" i="10"/>
  <c r="T10" i="10"/>
  <c r="S10" i="10"/>
  <c r="R10" i="10"/>
  <c r="Q10" i="10"/>
  <c r="P10" i="10"/>
  <c r="O10" i="10"/>
  <c r="N10" i="10"/>
  <c r="M10" i="10"/>
  <c r="L10" i="10"/>
  <c r="K10" i="10"/>
  <c r="J10" i="10"/>
  <c r="I10" i="10"/>
  <c r="H10" i="10"/>
  <c r="G10" i="10"/>
  <c r="X17" i="10" l="1"/>
  <c r="W16" i="10"/>
  <c r="W9" i="10" s="1"/>
  <c r="G8" i="10"/>
  <c r="W38" i="10"/>
  <c r="W41" i="10"/>
  <c r="W10" i="10"/>
  <c r="W35" i="10"/>
  <c r="W26" i="10"/>
  <c r="X77" i="10"/>
  <c r="J76" i="10"/>
  <c r="W44" i="10"/>
  <c r="W55" i="10"/>
  <c r="X48" i="10"/>
  <c r="X47" i="10" s="1"/>
  <c r="X34" i="10" s="1"/>
  <c r="X19" i="10"/>
  <c r="X24" i="10"/>
  <c r="X10" i="10"/>
  <c r="X14" i="10"/>
  <c r="X13" i="10" s="1"/>
  <c r="W34" i="10" l="1"/>
  <c r="W8" i="10" s="1"/>
  <c r="X16" i="10"/>
  <c r="X9" i="10" s="1"/>
  <c r="X8" i="10" s="1"/>
  <c r="X75" i="10"/>
  <c r="X76" i="10"/>
</calcChain>
</file>

<file path=xl/comments1.xml><?xml version="1.0" encoding="utf-8"?>
<comments xmlns="http://schemas.openxmlformats.org/spreadsheetml/2006/main">
  <authors>
    <author>frodas</author>
  </authors>
  <commentList>
    <comment ref="O77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.xml><?xml version="1.0" encoding="utf-8"?>
<comments xmlns="http://schemas.openxmlformats.org/spreadsheetml/2006/main">
  <authors>
    <author>frodas</author>
  </authors>
  <commentList>
    <comment ref="O7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.xml><?xml version="1.0" encoding="utf-8"?>
<comments xmlns="http://schemas.openxmlformats.org/spreadsheetml/2006/main">
  <authors>
    <author>frodas</author>
  </authors>
  <commentList>
    <comment ref="O7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.xml><?xml version="1.0" encoding="utf-8"?>
<comments xmlns="http://schemas.openxmlformats.org/spreadsheetml/2006/main">
  <authors>
    <author>frodas</author>
  </authors>
  <commentList>
    <comment ref="O7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5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6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7.xml><?xml version="1.0" encoding="utf-8"?>
<comments xmlns="http://schemas.openxmlformats.org/spreadsheetml/2006/main">
  <authors>
    <author>frodas</author>
  </authors>
  <commentList>
    <comment ref="O81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8.xml><?xml version="1.0" encoding="utf-8"?>
<comments xmlns="http://schemas.openxmlformats.org/spreadsheetml/2006/main">
  <authors>
    <author>frodas</author>
  </authors>
  <commentList>
    <comment ref="O81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9.xml><?xml version="1.0" encoding="utf-8"?>
<comments xmlns="http://schemas.openxmlformats.org/spreadsheetml/2006/main">
  <authors>
    <author>frodas</author>
  </authors>
  <commentList>
    <comment ref="O82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0.xml><?xml version="1.0" encoding="utf-8"?>
<comments xmlns="http://schemas.openxmlformats.org/spreadsheetml/2006/main">
  <authors>
    <author>frodas</author>
  </authors>
  <commentList>
    <comment ref="O82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1.xml><?xml version="1.0" encoding="utf-8"?>
<comments xmlns="http://schemas.openxmlformats.org/spreadsheetml/2006/main">
  <authors>
    <author>frodas</author>
  </authors>
  <commentList>
    <comment ref="O82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2.xml><?xml version="1.0" encoding="utf-8"?>
<comments xmlns="http://schemas.openxmlformats.org/spreadsheetml/2006/main">
  <authors>
    <author>frodas</author>
  </authors>
  <commentList>
    <comment ref="O82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3.xml><?xml version="1.0" encoding="utf-8"?>
<comments xmlns="http://schemas.openxmlformats.org/spreadsheetml/2006/main">
  <authors>
    <author>frodas</author>
  </authors>
  <commentList>
    <comment ref="O82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4.xml><?xml version="1.0" encoding="utf-8"?>
<comments xmlns="http://schemas.openxmlformats.org/spreadsheetml/2006/main">
  <authors>
    <author>frodas</author>
  </authors>
  <commentList>
    <comment ref="O85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5.xml><?xml version="1.0" encoding="utf-8"?>
<comments xmlns="http://schemas.openxmlformats.org/spreadsheetml/2006/main">
  <authors>
    <author>frodas</author>
  </authors>
  <commentList>
    <comment ref="O8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6.xml><?xml version="1.0" encoding="utf-8"?>
<comments xmlns="http://schemas.openxmlformats.org/spreadsheetml/2006/main">
  <authors>
    <author>frodas</author>
  </authors>
  <commentList>
    <comment ref="O8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7.xml><?xml version="1.0" encoding="utf-8"?>
<comments xmlns="http://schemas.openxmlformats.org/spreadsheetml/2006/main">
  <authors>
    <author>frodas</author>
  </authors>
  <commentList>
    <comment ref="O8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8.xml><?xml version="1.0" encoding="utf-8"?>
<comments xmlns="http://schemas.openxmlformats.org/spreadsheetml/2006/main">
  <authors>
    <author>frodas</author>
  </authors>
  <commentList>
    <comment ref="O90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9.xml><?xml version="1.0" encoding="utf-8"?>
<comments xmlns="http://schemas.openxmlformats.org/spreadsheetml/2006/main">
  <authors>
    <author>frodas</author>
  </authors>
  <commentList>
    <comment ref="O90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0.xml><?xml version="1.0" encoding="utf-8"?>
<comments xmlns="http://schemas.openxmlformats.org/spreadsheetml/2006/main">
  <authors>
    <author>frodas</author>
  </authors>
  <commentList>
    <comment ref="O90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1.xml><?xml version="1.0" encoding="utf-8"?>
<comments xmlns="http://schemas.openxmlformats.org/spreadsheetml/2006/main">
  <authors>
    <author>frodas</author>
  </authors>
  <commentList>
    <comment ref="O90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2.xml><?xml version="1.0" encoding="utf-8"?>
<comments xmlns="http://schemas.openxmlformats.org/spreadsheetml/2006/main">
  <authors>
    <author>frodas</author>
  </authors>
  <commentList>
    <comment ref="O90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3.xml><?xml version="1.0" encoding="utf-8"?>
<comments xmlns="http://schemas.openxmlformats.org/spreadsheetml/2006/main">
  <authors>
    <author>frodas</author>
  </authors>
  <commentList>
    <comment ref="O90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4.xml><?xml version="1.0" encoding="utf-8"?>
<comments xmlns="http://schemas.openxmlformats.org/spreadsheetml/2006/main">
  <authors>
    <author>frodas</author>
  </authors>
  <commentList>
    <comment ref="O90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5.xml><?xml version="1.0" encoding="utf-8"?>
<comments xmlns="http://schemas.openxmlformats.org/spreadsheetml/2006/main">
  <authors>
    <author>frodas</author>
  </authors>
  <commentList>
    <comment ref="O61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sharedStrings.xml><?xml version="1.0" encoding="utf-8"?>
<sst xmlns="http://schemas.openxmlformats.org/spreadsheetml/2006/main" count="3149" uniqueCount="144">
  <si>
    <t>Actividad y/o Proyecto</t>
  </si>
  <si>
    <t>Fte.</t>
  </si>
  <si>
    <t>Gpo. Gto</t>
  </si>
  <si>
    <t>Ub. Geo</t>
  </si>
  <si>
    <t>Org</t>
  </si>
  <si>
    <t>Corr</t>
  </si>
  <si>
    <t xml:space="preserve">Débito </t>
  </si>
  <si>
    <t>Crédito</t>
  </si>
  <si>
    <t>Vigente</t>
  </si>
  <si>
    <t>Enero</t>
  </si>
  <si>
    <t xml:space="preserve">Febrero 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</si>
  <si>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</si>
  <si>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</si>
  <si>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</si>
  <si>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</si>
  <si>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</si>
  <si>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</si>
  <si>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</si>
  <si>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</si>
  <si>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</si>
  <si>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</si>
  <si>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 xml:space="preserve">Devengado </t>
  </si>
  <si>
    <t>Saldos Disponibles por Trasladar</t>
  </si>
  <si>
    <t>TOTAL</t>
  </si>
  <si>
    <t>Subtotal</t>
  </si>
  <si>
    <t>(NIT 842944-8), Código Receptor de Transferencias 00420</t>
  </si>
  <si>
    <t>0101</t>
  </si>
  <si>
    <t>(NIT 172375-8), Código Receptor de Transferencias 00402</t>
  </si>
  <si>
    <t>(NIT 499895-2), Código Receptor de Transferencia 00311, Nota: el aporte sigue vigente con las bases legales cada año.</t>
  </si>
  <si>
    <t xml:space="preserve">Instituto Nacional de Comercializacion Agricola  -INDECA- </t>
  </si>
  <si>
    <t>(NIT 319016-1), Código Receptor de Transferencias 00421</t>
  </si>
  <si>
    <t>(NIT 319016-1),  Código Receptor de Transferencias 00421</t>
  </si>
  <si>
    <t>(NIT 2295321-3), Código Receptor de Transferencia 00351</t>
  </si>
  <si>
    <t>(NIT 3312509-0), Código Receptor de Transferencia 00785</t>
  </si>
  <si>
    <t>Programa Mosca del Mediterraneo           -MOSCAMED-</t>
  </si>
  <si>
    <t>(NIT 259654-7), Código Receptor de Transferencias 00452, Nota: el aporte sigue vigente con las bases legales cada año.</t>
  </si>
  <si>
    <t>(NIT 2705211-7),  Código Receptor de Transferencia 00073, Nota: el aporte sigue vigente con las bases legales cada año</t>
  </si>
  <si>
    <t>Fundación Defensores de la Naturaleza</t>
  </si>
  <si>
    <t>(NIT 559877-K), Código Receptor de Transferencias 00785</t>
  </si>
  <si>
    <t>Fondo Internacional de Desarrollo Agrícola -FIDA-(Membresia)</t>
  </si>
  <si>
    <t>(NIT FIDA), Código Receptor de Transferencias 00787</t>
  </si>
  <si>
    <t>Aporte al Fondo de Pensionados del INTA -FOPINTA-</t>
  </si>
  <si>
    <t xml:space="preserve">Escuela Nacional de Agricultura                    -ENCA-                                     </t>
  </si>
  <si>
    <t>MINISTERIO DE AGRICULTURA GANADERIA Y ALIMENTACION</t>
  </si>
  <si>
    <t>(NIT 2314662-1) Codigo Receptor 0207</t>
  </si>
  <si>
    <r>
      <t xml:space="preserve">(NIT 3987518-0), Código Receptor de Transferencia 00786, Montos Pendientes en $ 206,613.90 y </t>
    </r>
    <r>
      <rPr>
        <i/>
        <sz val="8"/>
        <rFont val="Calibri"/>
        <family val="2"/>
      </rPr>
      <t>€</t>
    </r>
    <r>
      <rPr>
        <i/>
        <sz val="8"/>
        <rFont val="Arial"/>
        <family val="2"/>
      </rPr>
      <t xml:space="preserve"> 183,935.11  y Gastos administ. Membresia Q. 360,000.00 y Q 720,000.00  periodo 2010-2011. Nota: el aporte sigue vigente con las bases legales cada año.</t>
    </r>
  </si>
  <si>
    <t>.</t>
  </si>
  <si>
    <t>ADMINISTRACION FINANCIERA</t>
  </si>
  <si>
    <t>DEPARTAMENTO DE PROGRAMACION Y PRESUPUESTO</t>
  </si>
  <si>
    <t xml:space="preserve">Asociacion Guatemalteca Historia Nacional Zoologico La Aurora  </t>
  </si>
  <si>
    <t xml:space="preserve">   (NIT 635507-2), Código Receptor de Transferencia 00095</t>
  </si>
  <si>
    <t>0602</t>
  </si>
  <si>
    <t>0010</t>
  </si>
  <si>
    <t>(NIT 533690-2), Código Receptor de Transferencia 0160</t>
  </si>
  <si>
    <t>(NIT 371684-8), Código Receptor de Transferencia 00415</t>
  </si>
  <si>
    <t>(NIT  OMDSA), Código Receptor de Transferencia 10364</t>
  </si>
  <si>
    <t>(NIT 347480-1), Código Receptor de Transferencia 10076</t>
  </si>
  <si>
    <t xml:space="preserve">APORTES A ASOCIACIONES E INSTITUCIONES, ORGANISMOS NACIONALES REGIONALES E INTERNACIONALES                                                                                                           2013-1113-0012-201-99-00-000-02                                                                                                                         </t>
  </si>
  <si>
    <t xml:space="preserve">PARTIDAS NO ASIGNABLES A PROGRAMAS                                           APOYO A LAS ENTIDADES DESCENTRALIZADAS Y AUTONOMAS                                                                        2013-1113-0012-201-99-00-000-01 </t>
  </si>
  <si>
    <t>Aportes Culturales                                                2013-1113-0012-201-99-00-000-03</t>
  </si>
  <si>
    <t xml:space="preserve">Instituto de Ciencia y Tecnología Agrícolas                                                                  -ICTA-                                       </t>
  </si>
  <si>
    <t>Fondo de Tierras                                                                   -FONTIERRAS-</t>
  </si>
  <si>
    <t>Proteccion de Bosques Tropicales y Manejo de cuencas                                                                 -Plan Trifinio-</t>
  </si>
  <si>
    <t>Aporte Asociacion de Desarrollo Integral de Nororiente                                                              -ADIN-</t>
  </si>
  <si>
    <t>Programa Mundial de Alimentos                                                                -PMA-</t>
  </si>
  <si>
    <t>Centro Agronomico Tropical                                     -CATIE-</t>
  </si>
  <si>
    <t>Centro Agropecuario Centroamericano                                        -CAC-</t>
  </si>
  <si>
    <t>Organización Mundial de Salud Animal                                                                                     -OIE-</t>
  </si>
  <si>
    <t>DESEMBOLSOS DE  APORTES AÑO  2013</t>
  </si>
  <si>
    <t>PROGRAMA 99 "PARTIDAS NO ASIGNABLES A PROGRAMAS"</t>
  </si>
  <si>
    <t>Aprobado 2013</t>
  </si>
  <si>
    <t xml:space="preserve"> Instituto Nacional de Comercializacion a traves de PMA                                                                         -Logística-</t>
  </si>
  <si>
    <t>Organización de las Naciones Unidas                                                        -FAO-</t>
  </si>
  <si>
    <t>MESES AÑO 2013</t>
  </si>
  <si>
    <t xml:space="preserve">Instituto Nacional de Bosques                                  -INAB- </t>
  </si>
  <si>
    <t>Instituto Interam. Coop. Agricola                                   -IICA-</t>
  </si>
  <si>
    <t>Guatemala, 04 Febrero de 2013</t>
  </si>
  <si>
    <t>Gastos Internacion              Q  547,353.8</t>
  </si>
  <si>
    <t>Guatemala, 11 Febrero de 2013</t>
  </si>
  <si>
    <t>Gastos Internacion                              Q 551,355.70</t>
  </si>
  <si>
    <t xml:space="preserve"> Cuota 2009                         Q 1,181,476.50</t>
  </si>
  <si>
    <t>Guatemala, 12 Febrero de 2013</t>
  </si>
  <si>
    <t>Cuota  Gastos Operaciones FAO-GUATE años 2011  y 2012 Q 720,000.00</t>
  </si>
  <si>
    <t>Cuota 2008 Q  969,078.06</t>
  </si>
  <si>
    <t>Consejo Agropecuario Centroamericano                                        -CAC-</t>
  </si>
  <si>
    <t>Guatemala, 04  Marzo de 2013</t>
  </si>
  <si>
    <t>Cuota Euros 2011  y 2012 Q   886.806.63</t>
  </si>
  <si>
    <t>Cuota Dolares  2012  y 2013  Q 1,088,579.53</t>
  </si>
  <si>
    <t>Cuota 2010 y 2011                Q 2,351,250.00</t>
  </si>
  <si>
    <t>Guatemala, 05  Marzo de 2013</t>
  </si>
  <si>
    <t>Guatemala, 12  Marzo de 2013</t>
  </si>
  <si>
    <t>Complemento Aporte Q 1,500,000.00</t>
  </si>
  <si>
    <t>Complemento Aporte Q 2,277,120.00</t>
  </si>
  <si>
    <t>Guatemala, 18 Marzo de 2013</t>
  </si>
  <si>
    <t>Guatemala, 19 Marzo de 2013</t>
  </si>
  <si>
    <t>Complemento Aporte Q 525,000.00</t>
  </si>
  <si>
    <t>Guatemala, 8 Abril de 2013</t>
  </si>
  <si>
    <t>Guatemala, 9 Abril de 2013</t>
  </si>
  <si>
    <t>Cuota 2012 y 2013 Q 2,341,836.00</t>
  </si>
  <si>
    <t>Cuota 2010 al 2013 Q  1,605,578.37</t>
  </si>
  <si>
    <t>Cuota 2007 al 2012 Q 1,836,195.98</t>
  </si>
  <si>
    <t>Complemento de Aporte Q 1,500,000.00</t>
  </si>
  <si>
    <t>Cuota Gastos Operaciones FAO-GUATE Año 2013 Q 360,000.00</t>
  </si>
  <si>
    <t>Cuota Euros 2013 Q 12,359.97</t>
  </si>
  <si>
    <t>cuota Euros 2013 Q 533,778.86</t>
  </si>
  <si>
    <t>Guatemala, 16 Abril de 2013</t>
  </si>
  <si>
    <t>Guatemala, 17 Abril de 2013</t>
  </si>
  <si>
    <t>Complemento de Aporte Cuota 2013                             Q 350,596.80</t>
  </si>
  <si>
    <t>Guatemala, 18 Abril de 2013</t>
  </si>
  <si>
    <t>Complemento de Aporte Q 2,500,000.00</t>
  </si>
  <si>
    <t>Complemento de Aporte                               Q 2,136,125.00</t>
  </si>
  <si>
    <t>Complemento de Aporte Q 600,000.00</t>
  </si>
  <si>
    <t>Complemento de Aporte                               Q 2,500,000.00</t>
  </si>
  <si>
    <t>Complemento de Aporte Q 1,000,000.00</t>
  </si>
  <si>
    <t>Complemento de Aporte Q 584,,000.00</t>
  </si>
  <si>
    <t>Complenento de Aporte Q 5,000,000.00</t>
  </si>
  <si>
    <t>Guatemala, 23 Abril de 2013</t>
  </si>
  <si>
    <t>Complemento de Aporte Q 2.000.000.00</t>
  </si>
  <si>
    <t>Complemento de Aporte Q 754,001.00</t>
  </si>
  <si>
    <t>Complemento de Aporte Q 500,000.00</t>
  </si>
  <si>
    <t>Complemento de Aporte Q 801,063.00</t>
  </si>
  <si>
    <t>Guatemala, 26 Abril de 2013</t>
  </si>
  <si>
    <t>Complemento de Aporte Q 3,000,000.00</t>
  </si>
  <si>
    <t>Complemento de Aporte Q 2,331,259.00</t>
  </si>
  <si>
    <t>Guatemala, 06 de mayo 2013</t>
  </si>
  <si>
    <t>0115</t>
  </si>
  <si>
    <t>iii</t>
  </si>
  <si>
    <t>Guatemala, 10 de mayo 2013</t>
  </si>
  <si>
    <t>Complemento de Aporte Q 400,000.00</t>
  </si>
  <si>
    <t>|</t>
  </si>
  <si>
    <t>Guatemala, 05 de Junio 2013</t>
  </si>
  <si>
    <t>Aporte Gastos Donacion 4599 Tm                                         Q 12,000,000.00</t>
  </si>
  <si>
    <t>Guatemala, 10 de Julio 2013</t>
  </si>
  <si>
    <t>Guatemala, 18 de Julio 2013</t>
  </si>
  <si>
    <t>Guatemala, 22 de Julio 2013</t>
  </si>
  <si>
    <t>Complemento de Aporte Q 2,000,000.00</t>
  </si>
  <si>
    <t>Complemento Aporte Q 2,300,000.00</t>
  </si>
  <si>
    <t>Guatemala, 30 de Julio 2013</t>
  </si>
  <si>
    <t>Complemento de Aporte Q 550,895.00</t>
  </si>
  <si>
    <t xml:space="preserve"> </t>
  </si>
  <si>
    <t>Guatemala, 19 de Agosto 2013</t>
  </si>
  <si>
    <t>Aporte Federacion de Cooperativas Agricolas de Guatemala</t>
  </si>
  <si>
    <t>(NIT 240355-2), codigo Receptor de Transferencia 10544</t>
  </si>
  <si>
    <t>Guatemala, 20 de Diciembre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</si>
</sst>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(* #,##0.00_);_(* \(#,##0.00\);_(* &quot;-&quot;??_);_(@_)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9"/>
      <name val="Arial Black"/>
      <family val="2"/>
    </font>
    <font>
      <b/>
      <i/>
      <sz val="9"/>
      <name val="Arial"/>
      <family val="2"/>
    </font>
    <font>
      <b/>
      <i/>
      <sz val="9"/>
      <name val="Arial Black"/>
      <family val="2"/>
    </font>
    <font>
      <b/>
      <sz val="9"/>
      <name val="Bernard MT Condensed"/>
      <family val="1"/>
    </font>
    <font>
      <i/>
      <u/>
      <sz val="9"/>
      <name val="Arial Black"/>
      <family val="2"/>
    </font>
    <font>
      <b/>
      <sz val="7"/>
      <name val="Arial"/>
      <family val="2"/>
    </font>
    <font>
      <b/>
      <i/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i/>
      <u/>
      <sz val="10"/>
      <name val="Arial Black"/>
      <family val="2"/>
    </font>
    <font>
      <i/>
      <sz val="8"/>
      <name val="Calibri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14"/>
      <name val="Arial"/>
      <family val="2"/>
    </font>
    <font>
      <b/>
      <i/>
      <sz val="8"/>
      <name val="Arial"/>
      <family val="2"/>
    </font>
    <font>
      <b/>
      <sz val="10"/>
      <name val="Arial Black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</fills>
  <borders count="12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hair">
        <color theme="0" tint="-0.14996795556505021"/>
      </top>
      <bottom/>
      <diagonal/>
    </border>
    <border>
      <left style="medium">
        <color indexed="64"/>
      </left>
      <right style="thin">
        <color indexed="64"/>
      </right>
      <top/>
      <bottom style="hair">
        <color theme="0" tint="-0.14996795556505021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theme="6" tint="-0.499984740745262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theme="6" tint="-0.499984740745262"/>
      </bottom>
      <diagonal/>
    </border>
    <border>
      <left style="thin">
        <color indexed="64"/>
      </left>
      <right/>
      <top style="medium">
        <color indexed="64"/>
      </top>
      <bottom style="hair">
        <color theme="6" tint="-0.499984740745262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hair">
        <color theme="6" tint="-0.499984740745262"/>
      </bottom>
      <diagonal/>
    </border>
    <border>
      <left/>
      <right style="thin">
        <color indexed="64"/>
      </right>
      <top style="medium">
        <color indexed="64"/>
      </top>
      <bottom style="hair">
        <color theme="6" tint="-0.499984740745262"/>
      </bottom>
      <diagonal/>
    </border>
    <border>
      <left/>
      <right style="medium">
        <color indexed="64"/>
      </right>
      <top style="medium">
        <color indexed="64"/>
      </top>
      <bottom style="hair">
        <color theme="6" tint="-0.499984740745262"/>
      </bottom>
      <diagonal/>
    </border>
    <border>
      <left style="thin">
        <color indexed="64"/>
      </left>
      <right style="thin">
        <color indexed="64"/>
      </right>
      <top style="hair">
        <color theme="6" tint="-0.499984740745262"/>
      </top>
      <bottom style="hair">
        <color indexed="64"/>
      </bottom>
      <diagonal/>
    </border>
    <border>
      <left style="thin">
        <color indexed="64"/>
      </left>
      <right/>
      <top style="hair">
        <color theme="6" tint="-0.499984740745262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theme="6" tint="-0.499984740745262"/>
      </top>
      <bottom style="hair">
        <color indexed="64"/>
      </bottom>
      <diagonal/>
    </border>
    <border>
      <left/>
      <right style="thin">
        <color indexed="64"/>
      </right>
      <top style="hair">
        <color theme="6" tint="-0.499984740745262"/>
      </top>
      <bottom style="hair">
        <color indexed="64"/>
      </bottom>
      <diagonal/>
    </border>
    <border>
      <left/>
      <right style="medium">
        <color indexed="64"/>
      </right>
      <top style="hair">
        <color theme="6" tint="-0.499984740745262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theme="6" tint="-0.499984740745262"/>
      </bottom>
      <diagonal/>
    </border>
    <border>
      <left style="thin">
        <color indexed="64"/>
      </left>
      <right/>
      <top style="hair">
        <color indexed="64"/>
      </top>
      <bottom style="hair">
        <color theme="6" tint="-0.499984740745262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theme="6" tint="-0.499984740745262"/>
      </bottom>
      <diagonal/>
    </border>
    <border>
      <left/>
      <right style="thin">
        <color indexed="64"/>
      </right>
      <top style="hair">
        <color indexed="64"/>
      </top>
      <bottom style="hair">
        <color theme="6" tint="-0.499984740745262"/>
      </bottom>
      <diagonal/>
    </border>
    <border>
      <left style="double">
        <color indexed="64"/>
      </left>
      <right style="double">
        <color indexed="64"/>
      </right>
      <top/>
      <bottom style="hair">
        <color theme="6" tint="-0.499984740745262"/>
      </bottom>
      <diagonal/>
    </border>
    <border>
      <left/>
      <right style="medium">
        <color indexed="64"/>
      </right>
      <top style="hair">
        <color indexed="64"/>
      </top>
      <bottom style="hair">
        <color theme="6" tint="-0.499984740745262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/>
      <bottom style="hair">
        <color theme="6" tint="-0.499984740745262"/>
      </bottom>
      <diagonal/>
    </border>
    <border>
      <left style="thin">
        <color indexed="64"/>
      </left>
      <right style="thin">
        <color indexed="64"/>
      </right>
      <top style="hair">
        <color theme="6" tint="-0.499984740745262"/>
      </top>
      <bottom style="hair">
        <color theme="6" tint="-0.499984740745262"/>
      </bottom>
      <diagonal/>
    </border>
    <border>
      <left style="thin">
        <color indexed="64"/>
      </left>
      <right/>
      <top style="hair">
        <color theme="6" tint="-0.499984740745262"/>
      </top>
      <bottom style="hair">
        <color theme="6" tint="-0.499984740745262"/>
      </bottom>
      <diagonal/>
    </border>
    <border>
      <left style="double">
        <color indexed="64"/>
      </left>
      <right style="double">
        <color indexed="64"/>
      </right>
      <top style="hair">
        <color theme="6" tint="-0.499984740745262"/>
      </top>
      <bottom style="hair">
        <color theme="6" tint="-0.499984740745262"/>
      </bottom>
      <diagonal/>
    </border>
    <border>
      <left/>
      <right style="thin">
        <color indexed="64"/>
      </right>
      <top style="hair">
        <color theme="6" tint="-0.499984740745262"/>
      </top>
      <bottom style="hair">
        <color theme="6" tint="-0.499984740745262"/>
      </bottom>
      <diagonal/>
    </border>
    <border>
      <left/>
      <right style="medium">
        <color indexed="64"/>
      </right>
      <top style="hair">
        <color theme="6" tint="-0.499984740745262"/>
      </top>
      <bottom style="hair">
        <color theme="6" tint="-0.499984740745262"/>
      </bottom>
      <diagonal/>
    </border>
    <border>
      <left style="medium">
        <color indexed="64"/>
      </left>
      <right style="thin">
        <color indexed="64"/>
      </right>
      <top style="hair">
        <color theme="6" tint="-0.499984740745262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hair">
        <color theme="6" tint="-0.499984740745262"/>
      </top>
      <bottom style="thick">
        <color indexed="64"/>
      </bottom>
      <diagonal/>
    </border>
    <border>
      <left style="thin">
        <color indexed="64"/>
      </left>
      <right/>
      <top style="hair">
        <color theme="6" tint="-0.499984740745262"/>
      </top>
      <bottom style="thick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theme="6" tint="-0.499984740745262"/>
      </top>
      <bottom style="thick">
        <color indexed="64"/>
      </bottom>
      <diagonal/>
    </border>
    <border>
      <left/>
      <right style="thin">
        <color indexed="64"/>
      </right>
      <top style="hair">
        <color theme="6" tint="-0.499984740745262"/>
      </top>
      <bottom style="thick">
        <color indexed="64"/>
      </bottom>
      <diagonal/>
    </border>
    <border>
      <left/>
      <right style="medium">
        <color indexed="64"/>
      </right>
      <top style="hair">
        <color theme="6" tint="-0.499984740745262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hair">
        <color theme="6" tint="-0.499984740745262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theme="6" tint="-0.499984740745262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theme="6" tint="-0.499984740745262"/>
      </bottom>
      <diagonal/>
    </border>
    <border>
      <left style="thin">
        <color indexed="64"/>
      </left>
      <right/>
      <top/>
      <bottom style="hair">
        <color theme="6" tint="-0.499984740745262"/>
      </bottom>
      <diagonal/>
    </border>
    <border>
      <left/>
      <right style="thin">
        <color indexed="64"/>
      </right>
      <top/>
      <bottom style="hair">
        <color theme="6" tint="-0.499984740745262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theme="6" tint="-0.499984740745262"/>
      </top>
      <bottom/>
      <diagonal/>
    </border>
    <border>
      <left style="thin">
        <color indexed="64"/>
      </left>
      <right style="double">
        <color indexed="64"/>
      </right>
      <top style="hair">
        <color theme="6" tint="-0.499984740745262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theme="6" tint="-0.499984740745262"/>
      </top>
      <bottom/>
      <diagonal/>
    </border>
    <border>
      <left style="thin">
        <color indexed="64"/>
      </left>
      <right/>
      <top style="hair">
        <color theme="6" tint="-0.499984740745262"/>
      </top>
      <bottom/>
      <diagonal/>
    </border>
    <border>
      <left/>
      <right style="thin">
        <color indexed="64"/>
      </right>
      <top style="hair">
        <color theme="6" tint="-0.499984740745262"/>
      </top>
      <bottom/>
      <diagonal/>
    </border>
    <border>
      <left/>
      <right style="medium">
        <color indexed="64"/>
      </right>
      <top style="hair">
        <color theme="6" tint="-0.499984740745262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584">
    <xf numFmtId="0" fontId="0" fillId="0" borderId="0" xfId="0"/>
    <xf numFmtId="43" fontId="3" fillId="0" borderId="0" xfId="1" applyFont="1" applyFill="1"/>
    <xf numFmtId="0" fontId="3" fillId="2" borderId="0" xfId="1" applyNumberFormat="1" applyFont="1" applyFill="1" applyAlignment="1">
      <alignment horizontal="center"/>
    </xf>
    <xf numFmtId="43" fontId="3" fillId="2" borderId="0" xfId="1" applyFont="1" applyFill="1" applyAlignment="1">
      <alignment horizontal="center"/>
    </xf>
    <xf numFmtId="43" fontId="5" fillId="0" borderId="0" xfId="1" applyFont="1" applyFill="1" applyBorder="1" applyAlignment="1">
      <alignment horizontal="center" wrapText="1"/>
    </xf>
    <xf numFmtId="43" fontId="6" fillId="0" borderId="1" xfId="1" applyFont="1" applyFill="1" applyBorder="1" applyAlignment="1">
      <alignment horizontal="center"/>
    </xf>
    <xf numFmtId="0" fontId="6" fillId="2" borderId="2" xfId="1" applyNumberFormat="1" applyFont="1" applyFill="1" applyBorder="1" applyAlignment="1">
      <alignment horizontal="center"/>
    </xf>
    <xf numFmtId="0" fontId="6" fillId="2" borderId="2" xfId="1" applyNumberFormat="1" applyFont="1" applyFill="1" applyBorder="1" applyAlignment="1">
      <alignment horizontal="center" wrapText="1"/>
    </xf>
    <xf numFmtId="43" fontId="6" fillId="0" borderId="2" xfId="1" applyFont="1" applyFill="1" applyBorder="1" applyAlignment="1">
      <alignment horizontal="center"/>
    </xf>
    <xf numFmtId="43" fontId="8" fillId="0" borderId="4" xfId="1" applyFont="1" applyFill="1" applyBorder="1" applyAlignment="1">
      <alignment horizontal="left" wrapText="1"/>
    </xf>
    <xf numFmtId="43" fontId="14" fillId="0" borderId="5" xfId="1" applyFont="1" applyFill="1" applyBorder="1"/>
    <xf numFmtId="43" fontId="3" fillId="0" borderId="5" xfId="1" applyFont="1" applyFill="1" applyBorder="1"/>
    <xf numFmtId="43" fontId="3" fillId="0" borderId="6" xfId="1" applyFont="1" applyFill="1" applyBorder="1"/>
    <xf numFmtId="43" fontId="5" fillId="2" borderId="4" xfId="1" applyFont="1" applyFill="1" applyBorder="1" applyAlignment="1">
      <alignment horizontal="left" wrapText="1"/>
    </xf>
    <xf numFmtId="43" fontId="5" fillId="2" borderId="9" xfId="1" applyFont="1" applyFill="1" applyBorder="1" applyAlignment="1">
      <alignment horizontal="left" wrapText="1"/>
    </xf>
    <xf numFmtId="0" fontId="14" fillId="2" borderId="10" xfId="1" applyNumberFormat="1" applyFont="1" applyFill="1" applyBorder="1" applyAlignment="1">
      <alignment horizontal="center" wrapText="1"/>
    </xf>
    <xf numFmtId="0" fontId="14" fillId="2" borderId="10" xfId="1" quotePrefix="1" applyNumberFormat="1" applyFont="1" applyFill="1" applyBorder="1" applyAlignment="1">
      <alignment horizontal="center" wrapText="1"/>
    </xf>
    <xf numFmtId="43" fontId="14" fillId="2" borderId="10" xfId="1" quotePrefix="1" applyFont="1" applyFill="1" applyBorder="1" applyAlignment="1">
      <alignment horizontal="center" wrapText="1"/>
    </xf>
    <xf numFmtId="43" fontId="3" fillId="0" borderId="10" xfId="1" applyFont="1" applyFill="1" applyBorder="1"/>
    <xf numFmtId="43" fontId="14" fillId="0" borderId="5" xfId="1" applyFont="1" applyFill="1" applyBorder="1" applyAlignment="1"/>
    <xf numFmtId="43" fontId="3" fillId="0" borderId="5" xfId="1" applyFont="1" applyFill="1" applyBorder="1" applyAlignment="1"/>
    <xf numFmtId="43" fontId="3" fillId="2" borderId="5" xfId="1" applyFont="1" applyFill="1" applyBorder="1"/>
    <xf numFmtId="43" fontId="4" fillId="2" borderId="8" xfId="1" applyFont="1" applyFill="1" applyBorder="1" applyAlignment="1">
      <alignment horizontal="left" wrapText="1"/>
    </xf>
    <xf numFmtId="43" fontId="4" fillId="2" borderId="7" xfId="1" applyFont="1" applyFill="1" applyBorder="1" applyAlignment="1">
      <alignment horizontal="left" wrapText="1"/>
    </xf>
    <xf numFmtId="43" fontId="6" fillId="2" borderId="10" xfId="1" applyFont="1" applyFill="1" applyBorder="1" applyAlignment="1">
      <alignment wrapText="1"/>
    </xf>
    <xf numFmtId="0" fontId="14" fillId="2" borderId="5" xfId="1" applyNumberFormat="1" applyFont="1" applyFill="1" applyBorder="1" applyAlignment="1">
      <alignment horizontal="center"/>
    </xf>
    <xf numFmtId="0" fontId="14" fillId="2" borderId="5" xfId="1" quotePrefix="1" applyNumberFormat="1" applyFont="1" applyFill="1" applyBorder="1" applyAlignment="1">
      <alignment horizontal="center"/>
    </xf>
    <xf numFmtId="43" fontId="14" fillId="2" borderId="5" xfId="1" quotePrefix="1" applyFont="1" applyFill="1" applyBorder="1" applyAlignment="1">
      <alignment horizontal="center"/>
    </xf>
    <xf numFmtId="43" fontId="4" fillId="2" borderId="4" xfId="1" applyFont="1" applyFill="1" applyBorder="1" applyAlignment="1">
      <alignment horizontal="left" wrapText="1"/>
    </xf>
    <xf numFmtId="43" fontId="3" fillId="0" borderId="0" xfId="1" applyFont="1" applyFill="1" applyBorder="1"/>
    <xf numFmtId="43" fontId="9" fillId="0" borderId="5" xfId="1" applyFont="1" applyFill="1" applyBorder="1"/>
    <xf numFmtId="0" fontId="14" fillId="2" borderId="5" xfId="1" applyNumberFormat="1" applyFont="1" applyFill="1" applyBorder="1" applyAlignment="1">
      <alignment horizontal="center" wrapText="1"/>
    </xf>
    <xf numFmtId="0" fontId="14" fillId="2" borderId="5" xfId="1" quotePrefix="1" applyNumberFormat="1" applyFont="1" applyFill="1" applyBorder="1" applyAlignment="1">
      <alignment horizontal="center" wrapText="1"/>
    </xf>
    <xf numFmtId="43" fontId="14" fillId="2" borderId="5" xfId="1" quotePrefix="1" applyFont="1" applyFill="1" applyBorder="1" applyAlignment="1">
      <alignment horizontal="center" wrapText="1"/>
    </xf>
    <xf numFmtId="0" fontId="14" fillId="2" borderId="13" xfId="1" applyNumberFormat="1" applyFont="1" applyFill="1" applyBorder="1" applyAlignment="1">
      <alignment horizontal="center"/>
    </xf>
    <xf numFmtId="0" fontId="14" fillId="2" borderId="13" xfId="1" quotePrefix="1" applyNumberFormat="1" applyFont="1" applyFill="1" applyBorder="1" applyAlignment="1">
      <alignment horizontal="center"/>
    </xf>
    <xf numFmtId="43" fontId="14" fillId="2" borderId="13" xfId="1" quotePrefix="1" applyFont="1" applyFill="1" applyBorder="1" applyAlignment="1">
      <alignment horizontal="center"/>
    </xf>
    <xf numFmtId="43" fontId="14" fillId="0" borderId="13" xfId="1" applyFont="1" applyFill="1" applyBorder="1"/>
    <xf numFmtId="43" fontId="3" fillId="0" borderId="13" xfId="1" applyFont="1" applyFill="1" applyBorder="1"/>
    <xf numFmtId="43" fontId="3" fillId="0" borderId="14" xfId="1" applyFont="1" applyFill="1" applyBorder="1"/>
    <xf numFmtId="0" fontId="14" fillId="2" borderId="10" xfId="1" applyNumberFormat="1" applyFont="1" applyFill="1" applyBorder="1" applyAlignment="1">
      <alignment horizontal="center"/>
    </xf>
    <xf numFmtId="0" fontId="14" fillId="2" borderId="10" xfId="1" quotePrefix="1" applyNumberFormat="1" applyFont="1" applyFill="1" applyBorder="1" applyAlignment="1">
      <alignment horizontal="center"/>
    </xf>
    <xf numFmtId="43" fontId="14" fillId="2" borderId="10" xfId="1" quotePrefix="1" applyFont="1" applyFill="1" applyBorder="1" applyAlignment="1">
      <alignment horizontal="center"/>
    </xf>
    <xf numFmtId="43" fontId="4" fillId="2" borderId="20" xfId="1" applyFont="1" applyFill="1" applyBorder="1" applyAlignment="1">
      <alignment horizontal="left" wrapText="1"/>
    </xf>
    <xf numFmtId="43" fontId="4" fillId="2" borderId="9" xfId="1" applyFont="1" applyFill="1" applyBorder="1" applyAlignment="1">
      <alignment horizontal="left" wrapText="1"/>
    </xf>
    <xf numFmtId="43" fontId="3" fillId="0" borderId="15" xfId="1" applyFont="1" applyFill="1" applyBorder="1"/>
    <xf numFmtId="0" fontId="0" fillId="2" borderId="0" xfId="0" applyFill="1"/>
    <xf numFmtId="43" fontId="14" fillId="2" borderId="5" xfId="1" applyFont="1" applyFill="1" applyBorder="1"/>
    <xf numFmtId="43" fontId="10" fillId="4" borderId="22" xfId="1" applyFont="1" applyFill="1" applyBorder="1" applyAlignment="1">
      <alignment horizontal="center" wrapText="1"/>
    </xf>
    <xf numFmtId="0" fontId="10" fillId="4" borderId="22" xfId="1" applyNumberFormat="1" applyFont="1" applyFill="1" applyBorder="1" applyAlignment="1">
      <alignment horizontal="center" wrapText="1"/>
    </xf>
    <xf numFmtId="43" fontId="16" fillId="4" borderId="19" xfId="1" applyFont="1" applyFill="1" applyBorder="1"/>
    <xf numFmtId="43" fontId="16" fillId="4" borderId="16" xfId="1" applyFont="1" applyFill="1" applyBorder="1"/>
    <xf numFmtId="0" fontId="12" fillId="3" borderId="10" xfId="1" applyNumberFormat="1" applyFont="1" applyFill="1" applyBorder="1" applyAlignment="1">
      <alignment horizontal="center" wrapText="1"/>
    </xf>
    <xf numFmtId="43" fontId="12" fillId="3" borderId="10" xfId="1" applyFont="1" applyFill="1" applyBorder="1" applyAlignment="1">
      <alignment horizontal="center" wrapText="1"/>
    </xf>
    <xf numFmtId="43" fontId="13" fillId="3" borderId="10" xfId="1" applyFont="1" applyFill="1" applyBorder="1"/>
    <xf numFmtId="43" fontId="13" fillId="3" borderId="15" xfId="1" applyFont="1" applyFill="1" applyBorder="1"/>
    <xf numFmtId="0" fontId="12" fillId="3" borderId="12" xfId="1" applyNumberFormat="1" applyFont="1" applyFill="1" applyBorder="1" applyAlignment="1">
      <alignment horizontal="center" wrapText="1"/>
    </xf>
    <xf numFmtId="43" fontId="12" fillId="3" borderId="12" xfId="1" applyFont="1" applyFill="1" applyBorder="1" applyAlignment="1">
      <alignment horizontal="center" wrapText="1"/>
    </xf>
    <xf numFmtId="43" fontId="13" fillId="3" borderId="12" xfId="1" applyFont="1" applyFill="1" applyBorder="1"/>
    <xf numFmtId="43" fontId="21" fillId="3" borderId="12" xfId="1" applyFont="1" applyFill="1" applyBorder="1"/>
    <xf numFmtId="0" fontId="14" fillId="3" borderId="12" xfId="1" applyNumberFormat="1" applyFont="1" applyFill="1" applyBorder="1" applyAlignment="1">
      <alignment horizontal="center"/>
    </xf>
    <xf numFmtId="0" fontId="14" fillId="3" borderId="12" xfId="1" quotePrefix="1" applyNumberFormat="1" applyFont="1" applyFill="1" applyBorder="1" applyAlignment="1">
      <alignment horizontal="center"/>
    </xf>
    <xf numFmtId="43" fontId="14" fillId="3" borderId="12" xfId="1" quotePrefix="1" applyFont="1" applyFill="1" applyBorder="1" applyAlignment="1">
      <alignment horizontal="center"/>
    </xf>
    <xf numFmtId="43" fontId="15" fillId="3" borderId="12" xfId="1" applyFont="1" applyFill="1" applyBorder="1"/>
    <xf numFmtId="0" fontId="14" fillId="3" borderId="10" xfId="1" applyNumberFormat="1" applyFont="1" applyFill="1" applyBorder="1" applyAlignment="1">
      <alignment horizontal="center"/>
    </xf>
    <xf numFmtId="0" fontId="14" fillId="3" borderId="10" xfId="1" quotePrefix="1" applyNumberFormat="1" applyFont="1" applyFill="1" applyBorder="1" applyAlignment="1">
      <alignment horizontal="center"/>
    </xf>
    <xf numFmtId="43" fontId="14" fillId="3" borderId="10" xfId="1" quotePrefix="1" applyFont="1" applyFill="1" applyBorder="1" applyAlignment="1">
      <alignment horizontal="center"/>
    </xf>
    <xf numFmtId="43" fontId="15" fillId="3" borderId="10" xfId="1" applyFont="1" applyFill="1" applyBorder="1"/>
    <xf numFmtId="43" fontId="11" fillId="3" borderId="21" xfId="1" applyFont="1" applyFill="1" applyBorder="1" applyAlignment="1">
      <alignment horizontal="right" wrapText="1"/>
    </xf>
    <xf numFmtId="43" fontId="16" fillId="3" borderId="21" xfId="1" applyFont="1" applyFill="1" applyBorder="1"/>
    <xf numFmtId="43" fontId="15" fillId="3" borderId="23" xfId="1" applyFont="1" applyFill="1" applyBorder="1" applyAlignment="1">
      <alignment horizontal="center" vertical="center" wrapText="1"/>
    </xf>
    <xf numFmtId="43" fontId="15" fillId="3" borderId="11" xfId="1" applyFont="1" applyFill="1" applyBorder="1" applyAlignment="1">
      <alignment horizontal="center" vertical="center" wrapText="1"/>
    </xf>
    <xf numFmtId="43" fontId="15" fillId="3" borderId="9" xfId="1" applyFont="1" applyFill="1" applyBorder="1" applyAlignment="1">
      <alignment horizontal="center" vertical="center" wrapText="1"/>
    </xf>
    <xf numFmtId="43" fontId="5" fillId="0" borderId="0" xfId="1" applyFont="1" applyFill="1" applyAlignment="1">
      <alignment horizontal="left"/>
    </xf>
    <xf numFmtId="43" fontId="12" fillId="3" borderId="15" xfId="1" applyFont="1" applyFill="1" applyBorder="1" applyAlignment="1">
      <alignment horizontal="center" wrapText="1"/>
    </xf>
    <xf numFmtId="43" fontId="14" fillId="2" borderId="14" xfId="1" quotePrefix="1" applyFont="1" applyFill="1" applyBorder="1" applyAlignment="1">
      <alignment horizontal="center"/>
    </xf>
    <xf numFmtId="43" fontId="14" fillId="2" borderId="6" xfId="1" quotePrefix="1" applyFont="1" applyFill="1" applyBorder="1" applyAlignment="1">
      <alignment horizontal="center"/>
    </xf>
    <xf numFmtId="43" fontId="12" fillId="3" borderId="25" xfId="1" applyFont="1" applyFill="1" applyBorder="1" applyAlignment="1">
      <alignment horizontal="center" wrapText="1"/>
    </xf>
    <xf numFmtId="43" fontId="14" fillId="2" borderId="6" xfId="1" quotePrefix="1" applyFont="1" applyFill="1" applyBorder="1" applyAlignment="1">
      <alignment horizontal="center" wrapText="1"/>
    </xf>
    <xf numFmtId="43" fontId="14" fillId="3" borderId="25" xfId="1" quotePrefix="1" applyFont="1" applyFill="1" applyBorder="1" applyAlignment="1">
      <alignment horizontal="center"/>
    </xf>
    <xf numFmtId="43" fontId="14" fillId="3" borderId="15" xfId="1" quotePrefix="1" applyFont="1" applyFill="1" applyBorder="1" applyAlignment="1">
      <alignment horizontal="center"/>
    </xf>
    <xf numFmtId="43" fontId="14" fillId="2" borderId="15" xfId="1" quotePrefix="1" applyFont="1" applyFill="1" applyBorder="1" applyAlignment="1">
      <alignment horizontal="center"/>
    </xf>
    <xf numFmtId="0" fontId="14" fillId="3" borderId="25" xfId="1" quotePrefix="1" applyNumberFormat="1" applyFont="1" applyFill="1" applyBorder="1" applyAlignment="1">
      <alignment horizontal="center"/>
    </xf>
    <xf numFmtId="43" fontId="11" fillId="3" borderId="26" xfId="1" applyFont="1" applyFill="1" applyBorder="1" applyAlignment="1">
      <alignment horizontal="right" wrapText="1"/>
    </xf>
    <xf numFmtId="43" fontId="14" fillId="2" borderId="15" xfId="1" quotePrefix="1" applyFont="1" applyFill="1" applyBorder="1" applyAlignment="1">
      <alignment horizontal="center" wrapText="1"/>
    </xf>
    <xf numFmtId="43" fontId="5" fillId="0" borderId="27" xfId="1" applyFont="1" applyFill="1" applyBorder="1" applyAlignment="1">
      <alignment horizontal="center"/>
    </xf>
    <xf numFmtId="43" fontId="9" fillId="0" borderId="28" xfId="1" applyFont="1" applyFill="1" applyBorder="1"/>
    <xf numFmtId="43" fontId="13" fillId="3" borderId="29" xfId="1" applyFont="1" applyFill="1" applyBorder="1"/>
    <xf numFmtId="43" fontId="14" fillId="0" borderId="30" xfId="1" applyFont="1" applyFill="1" applyBorder="1"/>
    <xf numFmtId="43" fontId="14" fillId="0" borderId="28" xfId="1" applyFont="1" applyFill="1" applyBorder="1"/>
    <xf numFmtId="43" fontId="13" fillId="3" borderId="31" xfId="1" applyFont="1" applyFill="1" applyBorder="1"/>
    <xf numFmtId="43" fontId="14" fillId="0" borderId="28" xfId="1" applyFont="1" applyFill="1" applyBorder="1" applyAlignment="1"/>
    <xf numFmtId="43" fontId="15" fillId="3" borderId="31" xfId="1" applyFont="1" applyFill="1" applyBorder="1"/>
    <xf numFmtId="43" fontId="16" fillId="4" borderId="18" xfId="1" applyFont="1" applyFill="1" applyBorder="1"/>
    <xf numFmtId="43" fontId="15" fillId="3" borderId="29" xfId="1" applyFont="1" applyFill="1" applyBorder="1"/>
    <xf numFmtId="43" fontId="14" fillId="0" borderId="29" xfId="1" applyFont="1" applyFill="1" applyBorder="1"/>
    <xf numFmtId="43" fontId="15" fillId="0" borderId="28" xfId="1" applyFont="1" applyFill="1" applyBorder="1"/>
    <xf numFmtId="43" fontId="16" fillId="3" borderId="32" xfId="1" applyFont="1" applyFill="1" applyBorder="1"/>
    <xf numFmtId="43" fontId="5" fillId="0" borderId="33" xfId="1" applyFont="1" applyFill="1" applyBorder="1" applyAlignment="1">
      <alignment horizontal="center"/>
    </xf>
    <xf numFmtId="43" fontId="9" fillId="0" borderId="34" xfId="1" applyFont="1" applyFill="1" applyBorder="1"/>
    <xf numFmtId="43" fontId="13" fillId="3" borderId="36" xfId="1" applyFont="1" applyFill="1" applyBorder="1"/>
    <xf numFmtId="43" fontId="14" fillId="0" borderId="37" xfId="1" applyFont="1" applyFill="1" applyBorder="1"/>
    <xf numFmtId="43" fontId="14" fillId="0" borderId="34" xfId="1" applyFont="1" applyFill="1" applyBorder="1"/>
    <xf numFmtId="43" fontId="13" fillId="3" borderId="24" xfId="1" applyFont="1" applyFill="1" applyBorder="1"/>
    <xf numFmtId="43" fontId="15" fillId="3" borderId="24" xfId="1" applyFont="1" applyFill="1" applyBorder="1"/>
    <xf numFmtId="43" fontId="16" fillId="4" borderId="35" xfId="1" applyFont="1" applyFill="1" applyBorder="1"/>
    <xf numFmtId="43" fontId="15" fillId="3" borderId="36" xfId="1" applyFont="1" applyFill="1" applyBorder="1"/>
    <xf numFmtId="43" fontId="14" fillId="0" borderId="36" xfId="1" applyFont="1" applyFill="1" applyBorder="1"/>
    <xf numFmtId="43" fontId="15" fillId="0" borderId="34" xfId="1" applyFont="1" applyFill="1" applyBorder="1"/>
    <xf numFmtId="43" fontId="16" fillId="3" borderId="38" xfId="1" applyFont="1" applyFill="1" applyBorder="1"/>
    <xf numFmtId="43" fontId="5" fillId="0" borderId="3" xfId="1" applyFont="1" applyFill="1" applyBorder="1" applyAlignment="1">
      <alignment horizontal="center"/>
    </xf>
    <xf numFmtId="43" fontId="9" fillId="0" borderId="6" xfId="1" applyFont="1" applyFill="1" applyBorder="1"/>
    <xf numFmtId="43" fontId="14" fillId="0" borderId="14" xfId="1" applyFont="1" applyFill="1" applyBorder="1"/>
    <xf numFmtId="43" fontId="14" fillId="0" borderId="6" xfId="1" applyFont="1" applyFill="1" applyBorder="1"/>
    <xf numFmtId="43" fontId="13" fillId="3" borderId="25" xfId="1" applyFont="1" applyFill="1" applyBorder="1"/>
    <xf numFmtId="43" fontId="14" fillId="0" borderId="6" xfId="1" applyFont="1" applyFill="1" applyBorder="1" applyAlignment="1"/>
    <xf numFmtId="43" fontId="15" fillId="3" borderId="25" xfId="1" applyFont="1" applyFill="1" applyBorder="1"/>
    <xf numFmtId="43" fontId="15" fillId="3" borderId="15" xfId="1" applyFont="1" applyFill="1" applyBorder="1"/>
    <xf numFmtId="43" fontId="14" fillId="0" borderId="15" xfId="1" applyFont="1" applyFill="1" applyBorder="1"/>
    <xf numFmtId="43" fontId="15" fillId="0" borderId="6" xfId="1" applyFont="1" applyFill="1" applyBorder="1"/>
    <xf numFmtId="43" fontId="16" fillId="3" borderId="26" xfId="1" applyFont="1" applyFill="1" applyBorder="1"/>
    <xf numFmtId="43" fontId="6" fillId="0" borderId="27" xfId="1" applyFont="1" applyFill="1" applyBorder="1" applyAlignment="1">
      <alignment horizontal="center"/>
    </xf>
    <xf numFmtId="43" fontId="3" fillId="0" borderId="28" xfId="1" applyFont="1" applyFill="1" applyBorder="1"/>
    <xf numFmtId="43" fontId="14" fillId="2" borderId="28" xfId="1" applyFont="1" applyFill="1" applyBorder="1"/>
    <xf numFmtId="43" fontId="21" fillId="3" borderId="31" xfId="1" applyFont="1" applyFill="1" applyBorder="1"/>
    <xf numFmtId="43" fontId="3" fillId="0" borderId="29" xfId="1" applyFont="1" applyFill="1" applyBorder="1"/>
    <xf numFmtId="43" fontId="6" fillId="0" borderId="28" xfId="1" applyFont="1" applyFill="1" applyBorder="1" applyAlignment="1">
      <alignment horizontal="center"/>
    </xf>
    <xf numFmtId="43" fontId="6" fillId="0" borderId="33" xfId="1" applyFont="1" applyFill="1" applyBorder="1" applyAlignment="1">
      <alignment horizontal="center" wrapText="1"/>
    </xf>
    <xf numFmtId="43" fontId="6" fillId="0" borderId="3" xfId="1" applyFont="1" applyFill="1" applyBorder="1" applyAlignment="1">
      <alignment horizontal="center"/>
    </xf>
    <xf numFmtId="43" fontId="3" fillId="0" borderId="6" xfId="1" applyFont="1" applyFill="1" applyBorder="1" applyAlignment="1"/>
    <xf numFmtId="43" fontId="9" fillId="0" borderId="40" xfId="1" applyFont="1" applyFill="1" applyBorder="1"/>
    <xf numFmtId="43" fontId="13" fillId="3" borderId="42" xfId="1" applyFont="1" applyFill="1" applyBorder="1"/>
    <xf numFmtId="43" fontId="3" fillId="2" borderId="40" xfId="1" applyFont="1" applyFill="1" applyBorder="1"/>
    <xf numFmtId="43" fontId="13" fillId="3" borderId="44" xfId="1" applyFont="1" applyFill="1" applyBorder="1"/>
    <xf numFmtId="43" fontId="3" fillId="2" borderId="43" xfId="1" applyFont="1" applyFill="1" applyBorder="1"/>
    <xf numFmtId="43" fontId="15" fillId="3" borderId="44" xfId="1" applyFont="1" applyFill="1" applyBorder="1"/>
    <xf numFmtId="43" fontId="16" fillId="4" borderId="41" xfId="1" applyFont="1" applyFill="1" applyBorder="1"/>
    <xf numFmtId="43" fontId="15" fillId="3" borderId="42" xfId="1" applyFont="1" applyFill="1" applyBorder="1"/>
    <xf numFmtId="43" fontId="3" fillId="2" borderId="42" xfId="1" applyFont="1" applyFill="1" applyBorder="1"/>
    <xf numFmtId="43" fontId="16" fillId="3" borderId="45" xfId="1" applyFont="1" applyFill="1" applyBorder="1"/>
    <xf numFmtId="43" fontId="3" fillId="0" borderId="42" xfId="1" applyFont="1" applyFill="1" applyBorder="1"/>
    <xf numFmtId="43" fontId="7" fillId="2" borderId="33" xfId="1" applyFont="1" applyFill="1" applyBorder="1" applyAlignment="1">
      <alignment horizontal="center" wrapText="1"/>
    </xf>
    <xf numFmtId="43" fontId="3" fillId="0" borderId="37" xfId="1" applyFont="1" applyFill="1" applyBorder="1"/>
    <xf numFmtId="43" fontId="3" fillId="0" borderId="34" xfId="1" applyFont="1" applyFill="1" applyBorder="1"/>
    <xf numFmtId="43" fontId="3" fillId="0" borderId="36" xfId="1" applyFont="1" applyFill="1" applyBorder="1"/>
    <xf numFmtId="43" fontId="14" fillId="0" borderId="4" xfId="1" applyFont="1" applyFill="1" applyBorder="1" applyAlignment="1">
      <alignment horizontal="left" wrapText="1"/>
    </xf>
    <xf numFmtId="43" fontId="4" fillId="2" borderId="46" xfId="1" applyFont="1" applyFill="1" applyBorder="1" applyAlignment="1">
      <alignment horizontal="left" wrapText="1"/>
    </xf>
    <xf numFmtId="0" fontId="14" fillId="2" borderId="47" xfId="1" applyNumberFormat="1" applyFont="1" applyFill="1" applyBorder="1" applyAlignment="1">
      <alignment horizontal="center"/>
    </xf>
    <xf numFmtId="0" fontId="14" fillId="2" borderId="47" xfId="1" quotePrefix="1" applyNumberFormat="1" applyFont="1" applyFill="1" applyBorder="1" applyAlignment="1">
      <alignment horizontal="center"/>
    </xf>
    <xf numFmtId="43" fontId="14" fillId="2" borderId="47" xfId="1" quotePrefix="1" applyFont="1" applyFill="1" applyBorder="1" applyAlignment="1">
      <alignment horizontal="center"/>
    </xf>
    <xf numFmtId="43" fontId="14" fillId="2" borderId="48" xfId="1" quotePrefix="1" applyFont="1" applyFill="1" applyBorder="1" applyAlignment="1">
      <alignment horizontal="center"/>
    </xf>
    <xf numFmtId="43" fontId="14" fillId="0" borderId="49" xfId="1" applyFont="1" applyFill="1" applyBorder="1"/>
    <xf numFmtId="43" fontId="14" fillId="0" borderId="50" xfId="1" applyFont="1" applyFill="1" applyBorder="1"/>
    <xf numFmtId="43" fontId="14" fillId="0" borderId="48" xfId="1" applyFont="1" applyFill="1" applyBorder="1"/>
    <xf numFmtId="43" fontId="14" fillId="0" borderId="47" xfId="1" applyFont="1" applyFill="1" applyBorder="1"/>
    <xf numFmtId="43" fontId="3" fillId="0" borderId="47" xfId="1" applyFont="1" applyFill="1" applyBorder="1"/>
    <xf numFmtId="43" fontId="3" fillId="0" borderId="48" xfId="1" applyFont="1" applyFill="1" applyBorder="1"/>
    <xf numFmtId="43" fontId="3" fillId="0" borderId="49" xfId="1" applyFont="1" applyFill="1" applyBorder="1"/>
    <xf numFmtId="43" fontId="3" fillId="0" borderId="51" xfId="1" applyFont="1" applyFill="1" applyBorder="1"/>
    <xf numFmtId="43" fontId="14" fillId="0" borderId="48" xfId="1" applyFont="1" applyFill="1" applyBorder="1" applyAlignment="1"/>
    <xf numFmtId="43" fontId="14" fillId="0" borderId="50" xfId="1" applyFont="1" applyFill="1" applyBorder="1" applyAlignment="1"/>
    <xf numFmtId="43" fontId="14" fillId="2" borderId="50" xfId="1" applyFont="1" applyFill="1" applyBorder="1" applyAlignment="1"/>
    <xf numFmtId="43" fontId="14" fillId="2" borderId="47" xfId="1" applyFont="1" applyFill="1" applyBorder="1" applyAlignment="1"/>
    <xf numFmtId="43" fontId="3" fillId="0" borderId="47" xfId="1" applyFont="1" applyFill="1" applyBorder="1" applyAlignment="1"/>
    <xf numFmtId="43" fontId="3" fillId="0" borderId="48" xfId="1" applyFont="1" applyFill="1" applyBorder="1" applyAlignment="1"/>
    <xf numFmtId="43" fontId="3" fillId="2" borderId="51" xfId="1" applyFont="1" applyFill="1" applyBorder="1"/>
    <xf numFmtId="0" fontId="14" fillId="2" borderId="47" xfId="1" applyNumberFormat="1" applyFont="1" applyFill="1" applyBorder="1" applyAlignment="1">
      <alignment horizontal="center" wrapText="1"/>
    </xf>
    <xf numFmtId="0" fontId="14" fillId="2" borderId="47" xfId="1" quotePrefix="1" applyNumberFormat="1" applyFont="1" applyFill="1" applyBorder="1" applyAlignment="1">
      <alignment horizontal="center" wrapText="1"/>
    </xf>
    <xf numFmtId="43" fontId="14" fillId="2" borderId="47" xfId="1" quotePrefix="1" applyFont="1" applyFill="1" applyBorder="1" applyAlignment="1">
      <alignment horizontal="center" wrapText="1"/>
    </xf>
    <xf numFmtId="43" fontId="14" fillId="2" borderId="48" xfId="1" quotePrefix="1" applyFont="1" applyFill="1" applyBorder="1" applyAlignment="1">
      <alignment horizontal="center" wrapText="1"/>
    </xf>
    <xf numFmtId="43" fontId="14" fillId="2" borderId="50" xfId="1" applyFont="1" applyFill="1" applyBorder="1"/>
    <xf numFmtId="43" fontId="14" fillId="2" borderId="47" xfId="1" applyFont="1" applyFill="1" applyBorder="1"/>
    <xf numFmtId="43" fontId="3" fillId="2" borderId="47" xfId="1" applyFont="1" applyFill="1" applyBorder="1"/>
    <xf numFmtId="0" fontId="14" fillId="2" borderId="57" xfId="1" applyNumberFormat="1" applyFont="1" applyFill="1" applyBorder="1" applyAlignment="1">
      <alignment horizontal="center" wrapText="1"/>
    </xf>
    <xf numFmtId="0" fontId="14" fillId="2" borderId="57" xfId="1" quotePrefix="1" applyNumberFormat="1" applyFont="1" applyFill="1" applyBorder="1" applyAlignment="1">
      <alignment horizontal="center" wrapText="1"/>
    </xf>
    <xf numFmtId="43" fontId="14" fillId="2" borderId="57" xfId="1" quotePrefix="1" applyFont="1" applyFill="1" applyBorder="1" applyAlignment="1">
      <alignment horizontal="center" wrapText="1"/>
    </xf>
    <xf numFmtId="43" fontId="14" fillId="2" borderId="58" xfId="1" quotePrefix="1" applyFont="1" applyFill="1" applyBorder="1" applyAlignment="1">
      <alignment horizontal="center" wrapText="1"/>
    </xf>
    <xf numFmtId="43" fontId="14" fillId="0" borderId="60" xfId="1" applyFont="1" applyFill="1" applyBorder="1"/>
    <xf numFmtId="43" fontId="14" fillId="0" borderId="58" xfId="1" applyFont="1" applyFill="1" applyBorder="1"/>
    <xf numFmtId="43" fontId="14" fillId="0" borderId="61" xfId="1" applyFont="1" applyFill="1" applyBorder="1"/>
    <xf numFmtId="43" fontId="14" fillId="2" borderId="60" xfId="1" applyFont="1" applyFill="1" applyBorder="1"/>
    <xf numFmtId="43" fontId="14" fillId="2" borderId="57" xfId="1" applyFont="1" applyFill="1" applyBorder="1"/>
    <xf numFmtId="43" fontId="3" fillId="2" borderId="57" xfId="1" applyFont="1" applyFill="1" applyBorder="1"/>
    <xf numFmtId="43" fontId="3" fillId="0" borderId="57" xfId="1" applyFont="1" applyFill="1" applyBorder="1"/>
    <xf numFmtId="43" fontId="3" fillId="0" borderId="58" xfId="1" applyFont="1" applyFill="1" applyBorder="1"/>
    <xf numFmtId="43" fontId="3" fillId="0" borderId="61" xfId="1" applyFont="1" applyFill="1" applyBorder="1"/>
    <xf numFmtId="43" fontId="3" fillId="2" borderId="62" xfId="1" applyFont="1" applyFill="1" applyBorder="1"/>
    <xf numFmtId="43" fontId="11" fillId="4" borderId="35" xfId="1" applyFont="1" applyFill="1" applyBorder="1" applyAlignment="1"/>
    <xf numFmtId="43" fontId="11" fillId="4" borderId="18" xfId="1" applyFont="1" applyFill="1" applyBorder="1" applyAlignment="1"/>
    <xf numFmtId="43" fontId="11" fillId="4" borderId="16" xfId="1" applyFont="1" applyFill="1" applyBorder="1" applyAlignment="1"/>
    <xf numFmtId="43" fontId="11" fillId="4" borderId="19" xfId="1" applyFont="1" applyFill="1" applyBorder="1" applyAlignment="1"/>
    <xf numFmtId="43" fontId="11" fillId="4" borderId="41" xfId="1" applyFont="1" applyFill="1" applyBorder="1" applyAlignment="1"/>
    <xf numFmtId="43" fontId="9" fillId="0" borderId="34" xfId="1" applyFont="1" applyFill="1" applyBorder="1" applyAlignment="1">
      <alignment horizontal="center"/>
    </xf>
    <xf numFmtId="43" fontId="11" fillId="4" borderId="35" xfId="1" applyFont="1" applyFill="1" applyBorder="1" applyAlignment="1">
      <alignment horizontal="center"/>
    </xf>
    <xf numFmtId="43" fontId="13" fillId="3" borderId="36" xfId="1" applyFont="1" applyFill="1" applyBorder="1" applyAlignment="1">
      <alignment horizontal="center"/>
    </xf>
    <xf numFmtId="43" fontId="14" fillId="0" borderId="49" xfId="1" applyFont="1" applyFill="1" applyBorder="1" applyAlignment="1">
      <alignment horizontal="center"/>
    </xf>
    <xf numFmtId="43" fontId="14" fillId="0" borderId="34" xfId="1" applyFont="1" applyFill="1" applyBorder="1" applyAlignment="1">
      <alignment horizontal="center"/>
    </xf>
    <xf numFmtId="43" fontId="13" fillId="3" borderId="24" xfId="1" applyFont="1" applyFill="1" applyBorder="1" applyAlignment="1">
      <alignment horizontal="center"/>
    </xf>
    <xf numFmtId="43" fontId="14" fillId="0" borderId="59" xfId="1" applyFont="1" applyFill="1" applyBorder="1" applyAlignment="1">
      <alignment horizontal="center"/>
    </xf>
    <xf numFmtId="43" fontId="14" fillId="0" borderId="37" xfId="1" applyFont="1" applyFill="1" applyBorder="1" applyAlignment="1">
      <alignment horizontal="center"/>
    </xf>
    <xf numFmtId="43" fontId="15" fillId="3" borderId="24" xfId="1" applyFont="1" applyFill="1" applyBorder="1" applyAlignment="1">
      <alignment horizontal="center"/>
    </xf>
    <xf numFmtId="43" fontId="16" fillId="4" borderId="35" xfId="1" applyFont="1" applyFill="1" applyBorder="1" applyAlignment="1">
      <alignment horizontal="center"/>
    </xf>
    <xf numFmtId="43" fontId="15" fillId="3" borderId="36" xfId="1" applyFont="1" applyFill="1" applyBorder="1" applyAlignment="1">
      <alignment horizontal="center"/>
    </xf>
    <xf numFmtId="43" fontId="14" fillId="0" borderId="36" xfId="1" applyFont="1" applyFill="1" applyBorder="1" applyAlignment="1">
      <alignment horizontal="center"/>
    </xf>
    <xf numFmtId="43" fontId="14" fillId="2" borderId="34" xfId="1" applyFont="1" applyFill="1" applyBorder="1" applyAlignment="1">
      <alignment horizontal="center"/>
    </xf>
    <xf numFmtId="43" fontId="15" fillId="0" borderId="34" xfId="1" applyFont="1" applyFill="1" applyBorder="1" applyAlignment="1">
      <alignment horizontal="center"/>
    </xf>
    <xf numFmtId="43" fontId="16" fillId="3" borderId="38" xfId="1" applyFont="1" applyFill="1" applyBorder="1" applyAlignment="1">
      <alignment horizontal="center"/>
    </xf>
    <xf numFmtId="0" fontId="0" fillId="0" borderId="0" xfId="0" applyAlignment="1">
      <alignment horizontal="center"/>
    </xf>
    <xf numFmtId="43" fontId="14" fillId="2" borderId="46" xfId="1" applyFont="1" applyFill="1" applyBorder="1" applyAlignment="1">
      <alignment wrapText="1"/>
    </xf>
    <xf numFmtId="43" fontId="3" fillId="0" borderId="50" xfId="1" applyFont="1" applyFill="1" applyBorder="1"/>
    <xf numFmtId="43" fontId="14" fillId="2" borderId="49" xfId="1" applyFont="1" applyFill="1" applyBorder="1" applyAlignment="1">
      <alignment horizontal="center"/>
    </xf>
    <xf numFmtId="43" fontId="14" fillId="2" borderId="48" xfId="1" applyFont="1" applyFill="1" applyBorder="1"/>
    <xf numFmtId="43" fontId="3" fillId="2" borderId="48" xfId="1" applyFont="1" applyFill="1" applyBorder="1"/>
    <xf numFmtId="0" fontId="14" fillId="2" borderId="57" xfId="1" applyNumberFormat="1" applyFont="1" applyFill="1" applyBorder="1" applyAlignment="1">
      <alignment horizontal="center"/>
    </xf>
    <xf numFmtId="0" fontId="14" fillId="2" borderId="57" xfId="1" quotePrefix="1" applyNumberFormat="1" applyFont="1" applyFill="1" applyBorder="1" applyAlignment="1">
      <alignment horizontal="center"/>
    </xf>
    <xf numFmtId="43" fontId="14" fillId="2" borderId="57" xfId="1" quotePrefix="1" applyFont="1" applyFill="1" applyBorder="1" applyAlignment="1">
      <alignment horizontal="center"/>
    </xf>
    <xf numFmtId="43" fontId="14" fillId="2" borderId="58" xfId="1" quotePrefix="1" applyFont="1" applyFill="1" applyBorder="1" applyAlignment="1">
      <alignment horizontal="center"/>
    </xf>
    <xf numFmtId="43" fontId="14" fillId="2" borderId="59" xfId="1" applyFont="1" applyFill="1" applyBorder="1" applyAlignment="1">
      <alignment horizontal="center"/>
    </xf>
    <xf numFmtId="43" fontId="3" fillId="0" borderId="60" xfId="1" applyFont="1" applyFill="1" applyBorder="1"/>
    <xf numFmtId="43" fontId="3" fillId="0" borderId="59" xfId="1" applyFont="1" applyFill="1" applyBorder="1"/>
    <xf numFmtId="43" fontId="3" fillId="2" borderId="66" xfId="1" applyFont="1" applyFill="1" applyBorder="1"/>
    <xf numFmtId="43" fontId="6" fillId="2" borderId="47" xfId="1" applyFont="1" applyFill="1" applyBorder="1" applyAlignment="1">
      <alignment wrapText="1"/>
    </xf>
    <xf numFmtId="43" fontId="22" fillId="2" borderId="39" xfId="1" applyFont="1" applyFill="1" applyBorder="1" applyAlignment="1">
      <alignment horizontal="center" wrapText="1"/>
    </xf>
    <xf numFmtId="0" fontId="5" fillId="3" borderId="10" xfId="1" applyNumberFormat="1" applyFont="1" applyFill="1" applyBorder="1" applyAlignment="1">
      <alignment horizontal="center"/>
    </xf>
    <xf numFmtId="43" fontId="5" fillId="3" borderId="10" xfId="1" applyFont="1" applyFill="1" applyBorder="1" applyAlignment="1">
      <alignment horizontal="center"/>
    </xf>
    <xf numFmtId="43" fontId="5" fillId="3" borderId="15" xfId="1" applyFont="1" applyFill="1" applyBorder="1" applyAlignment="1">
      <alignment horizontal="center"/>
    </xf>
    <xf numFmtId="43" fontId="5" fillId="2" borderId="72" xfId="1" applyFont="1" applyFill="1" applyBorder="1" applyAlignment="1">
      <alignment horizontal="left" wrapText="1"/>
    </xf>
    <xf numFmtId="0" fontId="14" fillId="2" borderId="73" xfId="1" applyNumberFormat="1" applyFont="1" applyFill="1" applyBorder="1" applyAlignment="1">
      <alignment horizontal="center"/>
    </xf>
    <xf numFmtId="0" fontId="14" fillId="2" borderId="73" xfId="1" quotePrefix="1" applyNumberFormat="1" applyFont="1" applyFill="1" applyBorder="1" applyAlignment="1">
      <alignment horizontal="center"/>
    </xf>
    <xf numFmtId="43" fontId="14" fillId="2" borderId="73" xfId="1" quotePrefix="1" applyFont="1" applyFill="1" applyBorder="1" applyAlignment="1">
      <alignment horizontal="center"/>
    </xf>
    <xf numFmtId="43" fontId="14" fillId="2" borderId="74" xfId="1" quotePrefix="1" applyFont="1" applyFill="1" applyBorder="1" applyAlignment="1">
      <alignment horizontal="center"/>
    </xf>
    <xf numFmtId="43" fontId="14" fillId="0" borderId="75" xfId="1" applyFont="1" applyFill="1" applyBorder="1" applyAlignment="1">
      <alignment horizontal="center"/>
    </xf>
    <xf numFmtId="43" fontId="14" fillId="0" borderId="76" xfId="1" applyFont="1" applyFill="1" applyBorder="1"/>
    <xf numFmtId="43" fontId="14" fillId="0" borderId="74" xfId="1" applyFont="1" applyFill="1" applyBorder="1"/>
    <xf numFmtId="43" fontId="14" fillId="0" borderId="75" xfId="1" applyFont="1" applyFill="1" applyBorder="1"/>
    <xf numFmtId="43" fontId="3" fillId="0" borderId="76" xfId="1" applyFont="1" applyFill="1" applyBorder="1"/>
    <xf numFmtId="43" fontId="3" fillId="0" borderId="73" xfId="1" applyFont="1" applyFill="1" applyBorder="1"/>
    <xf numFmtId="43" fontId="6" fillId="2" borderId="73" xfId="1" applyFont="1" applyFill="1" applyBorder="1" applyAlignment="1">
      <alignment wrapText="1"/>
    </xf>
    <xf numFmtId="43" fontId="3" fillId="2" borderId="73" xfId="1" applyFont="1" applyFill="1" applyBorder="1"/>
    <xf numFmtId="43" fontId="3" fillId="0" borderId="74" xfId="1" applyFont="1" applyFill="1" applyBorder="1"/>
    <xf numFmtId="43" fontId="3" fillId="0" borderId="75" xfId="1" applyFont="1" applyFill="1" applyBorder="1"/>
    <xf numFmtId="43" fontId="3" fillId="2" borderId="77" xfId="1" applyFont="1" applyFill="1" applyBorder="1"/>
    <xf numFmtId="0" fontId="14" fillId="3" borderId="52" xfId="1" applyNumberFormat="1" applyFont="1" applyFill="1" applyBorder="1" applyAlignment="1">
      <alignment horizontal="center"/>
    </xf>
    <xf numFmtId="0" fontId="14" fillId="3" borderId="52" xfId="1" quotePrefix="1" applyNumberFormat="1" applyFont="1" applyFill="1" applyBorder="1" applyAlignment="1">
      <alignment horizontal="center"/>
    </xf>
    <xf numFmtId="43" fontId="14" fillId="3" borderId="52" xfId="1" quotePrefix="1" applyFont="1" applyFill="1" applyBorder="1" applyAlignment="1">
      <alignment horizontal="center"/>
    </xf>
    <xf numFmtId="43" fontId="14" fillId="3" borderId="53" xfId="1" quotePrefix="1" applyFont="1" applyFill="1" applyBorder="1" applyAlignment="1">
      <alignment horizontal="center"/>
    </xf>
    <xf numFmtId="43" fontId="14" fillId="3" borderId="54" xfId="1" applyFont="1" applyFill="1" applyBorder="1" applyAlignment="1">
      <alignment horizontal="center"/>
    </xf>
    <xf numFmtId="43" fontId="14" fillId="3" borderId="55" xfId="1" applyFont="1" applyFill="1" applyBorder="1"/>
    <xf numFmtId="43" fontId="14" fillId="3" borderId="53" xfId="1" applyFont="1" applyFill="1" applyBorder="1"/>
    <xf numFmtId="43" fontId="14" fillId="3" borderId="54" xfId="1" applyFont="1" applyFill="1" applyBorder="1"/>
    <xf numFmtId="43" fontId="5" fillId="3" borderId="55" xfId="1" applyFont="1" applyFill="1" applyBorder="1" applyAlignment="1">
      <alignment wrapText="1"/>
    </xf>
    <xf numFmtId="43" fontId="14" fillId="3" borderId="52" xfId="1" applyFont="1" applyFill="1" applyBorder="1"/>
    <xf numFmtId="43" fontId="3" fillId="3" borderId="52" xfId="1" applyFont="1" applyFill="1" applyBorder="1"/>
    <xf numFmtId="43" fontId="3" fillId="3" borderId="53" xfId="1" applyFont="1" applyFill="1" applyBorder="1"/>
    <xf numFmtId="43" fontId="3" fillId="3" borderId="54" xfId="1" applyFont="1" applyFill="1" applyBorder="1"/>
    <xf numFmtId="43" fontId="3" fillId="3" borderId="56" xfId="1" applyFont="1" applyFill="1" applyBorder="1"/>
    <xf numFmtId="0" fontId="14" fillId="3" borderId="52" xfId="1" applyNumberFormat="1" applyFont="1" applyFill="1" applyBorder="1" applyAlignment="1">
      <alignment horizontal="center" wrapText="1"/>
    </xf>
    <xf numFmtId="0" fontId="14" fillId="3" borderId="52" xfId="1" quotePrefix="1" applyNumberFormat="1" applyFont="1" applyFill="1" applyBorder="1" applyAlignment="1">
      <alignment horizontal="center" wrapText="1"/>
    </xf>
    <xf numFmtId="43" fontId="14" fillId="3" borderId="52" xfId="1" quotePrefix="1" applyFont="1" applyFill="1" applyBorder="1" applyAlignment="1">
      <alignment horizontal="center" wrapText="1"/>
    </xf>
    <xf numFmtId="43" fontId="14" fillId="3" borderId="53" xfId="1" quotePrefix="1" applyFont="1" applyFill="1" applyBorder="1" applyAlignment="1">
      <alignment horizontal="center" wrapText="1"/>
    </xf>
    <xf numFmtId="0" fontId="14" fillId="3" borderId="67" xfId="1" applyNumberFormat="1" applyFont="1" applyFill="1" applyBorder="1" applyAlignment="1">
      <alignment horizontal="center"/>
    </xf>
    <xf numFmtId="0" fontId="14" fillId="3" borderId="67" xfId="1" quotePrefix="1" applyNumberFormat="1" applyFont="1" applyFill="1" applyBorder="1" applyAlignment="1">
      <alignment horizontal="center"/>
    </xf>
    <xf numFmtId="43" fontId="14" fillId="3" borderId="67" xfId="1" quotePrefix="1" applyFont="1" applyFill="1" applyBorder="1" applyAlignment="1">
      <alignment horizontal="center"/>
    </xf>
    <xf numFmtId="43" fontId="14" fillId="3" borderId="68" xfId="1" quotePrefix="1" applyFont="1" applyFill="1" applyBorder="1" applyAlignment="1">
      <alignment horizontal="center"/>
    </xf>
    <xf numFmtId="43" fontId="14" fillId="3" borderId="69" xfId="1" applyFont="1" applyFill="1" applyBorder="1" applyAlignment="1">
      <alignment horizontal="center"/>
    </xf>
    <xf numFmtId="43" fontId="14" fillId="3" borderId="70" xfId="1" applyFont="1" applyFill="1" applyBorder="1"/>
    <xf numFmtId="43" fontId="14" fillId="3" borderId="68" xfId="1" applyFont="1" applyFill="1" applyBorder="1"/>
    <xf numFmtId="43" fontId="14" fillId="3" borderId="69" xfId="1" applyFont="1" applyFill="1" applyBorder="1"/>
    <xf numFmtId="43" fontId="14" fillId="3" borderId="67" xfId="1" applyFont="1" applyFill="1" applyBorder="1"/>
    <xf numFmtId="43" fontId="3" fillId="3" borderId="67" xfId="1" applyFont="1" applyFill="1" applyBorder="1"/>
    <xf numFmtId="43" fontId="3" fillId="3" borderId="68" xfId="1" applyFont="1" applyFill="1" applyBorder="1"/>
    <xf numFmtId="43" fontId="3" fillId="3" borderId="69" xfId="1" applyFont="1" applyFill="1" applyBorder="1"/>
    <xf numFmtId="43" fontId="3" fillId="3" borderId="71" xfId="1" applyFont="1" applyFill="1" applyBorder="1"/>
    <xf numFmtId="43" fontId="3" fillId="3" borderId="55" xfId="1" applyFont="1" applyFill="1" applyBorder="1"/>
    <xf numFmtId="43" fontId="6" fillId="2" borderId="2" xfId="1" applyFont="1" applyFill="1" applyBorder="1" applyAlignment="1">
      <alignment wrapText="1"/>
    </xf>
    <xf numFmtId="43" fontId="6" fillId="2" borderId="3" xfId="1" applyFont="1" applyFill="1" applyBorder="1" applyAlignment="1">
      <alignment wrapText="1"/>
    </xf>
    <xf numFmtId="43" fontId="3" fillId="0" borderId="57" xfId="1" applyFont="1" applyFill="1" applyBorder="1" applyAlignment="1">
      <alignment wrapText="1"/>
    </xf>
    <xf numFmtId="43" fontId="14" fillId="2" borderId="47" xfId="1" applyFont="1" applyFill="1" applyBorder="1" applyAlignment="1">
      <alignment horizontal="center" wrapText="1"/>
    </xf>
    <xf numFmtId="43" fontId="14" fillId="0" borderId="5" xfId="1" applyFont="1" applyFill="1" applyBorder="1" applyAlignment="1">
      <alignment horizontal="center" wrapText="1"/>
    </xf>
    <xf numFmtId="43" fontId="14" fillId="0" borderId="57" xfId="1" applyFont="1" applyFill="1" applyBorder="1" applyAlignment="1">
      <alignment horizontal="center" wrapText="1"/>
    </xf>
    <xf numFmtId="43" fontId="14" fillId="2" borderId="47" xfId="1" applyFont="1" applyFill="1" applyBorder="1" applyAlignment="1">
      <alignment wrapText="1"/>
    </xf>
    <xf numFmtId="43" fontId="14" fillId="2" borderId="6" xfId="1" applyFont="1" applyFill="1" applyBorder="1"/>
    <xf numFmtId="43" fontId="14" fillId="2" borderId="5" xfId="1" applyFont="1" applyFill="1" applyBorder="1" applyAlignment="1">
      <alignment horizontal="center" wrapText="1"/>
    </xf>
    <xf numFmtId="43" fontId="3" fillId="2" borderId="6" xfId="1" applyFont="1" applyFill="1" applyBorder="1"/>
    <xf numFmtId="43" fontId="14" fillId="2" borderId="82" xfId="1" applyFont="1" applyFill="1" applyBorder="1" applyAlignment="1">
      <alignment wrapText="1"/>
    </xf>
    <xf numFmtId="43" fontId="14" fillId="2" borderId="81" xfId="1" applyFont="1" applyFill="1" applyBorder="1" applyAlignment="1">
      <alignment wrapText="1"/>
    </xf>
    <xf numFmtId="43" fontId="15" fillId="3" borderId="84" xfId="1" applyFont="1" applyFill="1" applyBorder="1" applyAlignment="1">
      <alignment horizontal="center"/>
    </xf>
    <xf numFmtId="43" fontId="15" fillId="3" borderId="83" xfId="1" applyFont="1" applyFill="1" applyBorder="1" applyAlignment="1">
      <alignment horizontal="center"/>
    </xf>
    <xf numFmtId="43" fontId="15" fillId="3" borderId="86" xfId="1" applyFont="1" applyFill="1" applyBorder="1" applyAlignment="1">
      <alignment horizontal="center"/>
    </xf>
    <xf numFmtId="43" fontId="15" fillId="3" borderId="85" xfId="1" applyFont="1" applyFill="1" applyBorder="1" applyAlignment="1">
      <alignment horizontal="center"/>
    </xf>
    <xf numFmtId="43" fontId="15" fillId="3" borderId="87" xfId="1" applyFont="1" applyFill="1" applyBorder="1" applyAlignment="1">
      <alignment horizontal="center"/>
    </xf>
    <xf numFmtId="43" fontId="15" fillId="3" borderId="12" xfId="1" applyFont="1" applyFill="1" applyBorder="1" applyAlignment="1">
      <alignment horizontal="center"/>
    </xf>
    <xf numFmtId="0" fontId="14" fillId="2" borderId="52" xfId="1" applyNumberFormat="1" applyFont="1" applyFill="1" applyBorder="1" applyAlignment="1">
      <alignment horizontal="center"/>
    </xf>
    <xf numFmtId="0" fontId="14" fillId="2" borderId="52" xfId="1" quotePrefix="1" applyNumberFormat="1" applyFont="1" applyFill="1" applyBorder="1" applyAlignment="1">
      <alignment horizontal="center"/>
    </xf>
    <xf numFmtId="43" fontId="14" fillId="2" borderId="52" xfId="1" quotePrefix="1" applyFont="1" applyFill="1" applyBorder="1" applyAlignment="1">
      <alignment horizontal="center"/>
    </xf>
    <xf numFmtId="43" fontId="14" fillId="2" borderId="53" xfId="1" quotePrefix="1" applyFont="1" applyFill="1" applyBorder="1" applyAlignment="1">
      <alignment horizontal="center"/>
    </xf>
    <xf numFmtId="43" fontId="14" fillId="0" borderId="54" xfId="1" applyFont="1" applyFill="1" applyBorder="1" applyAlignment="1">
      <alignment horizontal="center"/>
    </xf>
    <xf numFmtId="43" fontId="14" fillId="0" borderId="55" xfId="1" applyFont="1" applyFill="1" applyBorder="1"/>
    <xf numFmtId="43" fontId="14" fillId="0" borderId="53" xfId="1" applyFont="1" applyFill="1" applyBorder="1"/>
    <xf numFmtId="43" fontId="14" fillId="0" borderId="54" xfId="1" applyFont="1" applyFill="1" applyBorder="1"/>
    <xf numFmtId="43" fontId="14" fillId="0" borderId="52" xfId="1" applyFont="1" applyFill="1" applyBorder="1"/>
    <xf numFmtId="43" fontId="3" fillId="0" borderId="52" xfId="1" applyFont="1" applyFill="1" applyBorder="1"/>
    <xf numFmtId="43" fontId="3" fillId="0" borderId="53" xfId="1" applyFont="1" applyFill="1" applyBorder="1"/>
    <xf numFmtId="43" fontId="3" fillId="0" borderId="54" xfId="1" applyFont="1" applyFill="1" applyBorder="1"/>
    <xf numFmtId="43" fontId="3" fillId="0" borderId="56" xfId="1" applyFont="1" applyFill="1" applyBorder="1"/>
    <xf numFmtId="43" fontId="5" fillId="5" borderId="52" xfId="1" applyFont="1" applyFill="1" applyBorder="1" applyAlignment="1">
      <alignment wrapText="1"/>
    </xf>
    <xf numFmtId="0" fontId="14" fillId="2" borderId="88" xfId="1" applyNumberFormat="1" applyFont="1" applyFill="1" applyBorder="1" applyAlignment="1">
      <alignment horizontal="center"/>
    </xf>
    <xf numFmtId="0" fontId="14" fillId="2" borderId="88" xfId="1" quotePrefix="1" applyNumberFormat="1" applyFont="1" applyFill="1" applyBorder="1" applyAlignment="1">
      <alignment horizontal="center"/>
    </xf>
    <xf numFmtId="43" fontId="14" fillId="2" borderId="88" xfId="1" quotePrefix="1" applyFont="1" applyFill="1" applyBorder="1" applyAlignment="1">
      <alignment horizontal="center"/>
    </xf>
    <xf numFmtId="43" fontId="14" fillId="2" borderId="89" xfId="1" quotePrefix="1" applyFont="1" applyFill="1" applyBorder="1" applyAlignment="1">
      <alignment horizontal="center"/>
    </xf>
    <xf numFmtId="43" fontId="14" fillId="0" borderId="90" xfId="1" applyFont="1" applyFill="1" applyBorder="1" applyAlignment="1">
      <alignment horizontal="center"/>
    </xf>
    <xf numFmtId="43" fontId="14" fillId="0" borderId="91" xfId="1" applyFont="1" applyFill="1" applyBorder="1"/>
    <xf numFmtId="43" fontId="14" fillId="0" borderId="89" xfId="1" applyFont="1" applyFill="1" applyBorder="1"/>
    <xf numFmtId="43" fontId="14" fillId="0" borderId="90" xfId="1" applyFont="1" applyFill="1" applyBorder="1"/>
    <xf numFmtId="43" fontId="14" fillId="0" borderId="88" xfId="1" applyFont="1" applyFill="1" applyBorder="1"/>
    <xf numFmtId="43" fontId="5" fillId="5" borderId="88" xfId="1" applyFont="1" applyFill="1" applyBorder="1" applyAlignment="1">
      <alignment wrapText="1"/>
    </xf>
    <xf numFmtId="43" fontId="3" fillId="0" borderId="88" xfId="1" applyFont="1" applyFill="1" applyBorder="1"/>
    <xf numFmtId="43" fontId="3" fillId="0" borderId="89" xfId="1" applyFont="1" applyFill="1" applyBorder="1"/>
    <xf numFmtId="43" fontId="3" fillId="0" borderId="90" xfId="1" applyFont="1" applyFill="1" applyBorder="1"/>
    <xf numFmtId="43" fontId="3" fillId="0" borderId="92" xfId="1" applyFont="1" applyFill="1" applyBorder="1"/>
    <xf numFmtId="43" fontId="5" fillId="2" borderId="88" xfId="1" applyFont="1" applyFill="1" applyBorder="1" applyAlignment="1">
      <alignment wrapText="1"/>
    </xf>
    <xf numFmtId="43" fontId="5" fillId="5" borderId="52" xfId="1" applyFont="1" applyFill="1" applyBorder="1" applyAlignment="1">
      <alignment horizontal="left" wrapText="1"/>
    </xf>
    <xf numFmtId="43" fontId="14" fillId="2" borderId="93" xfId="1" applyFont="1" applyFill="1" applyBorder="1" applyAlignment="1">
      <alignment horizontal="center" wrapText="1"/>
    </xf>
    <xf numFmtId="43" fontId="14" fillId="2" borderId="94" xfId="1" applyFont="1" applyFill="1" applyBorder="1" applyAlignment="1">
      <alignment horizontal="center" wrapText="1"/>
    </xf>
    <xf numFmtId="43" fontId="14" fillId="0" borderId="5" xfId="1" applyFont="1" applyFill="1" applyBorder="1" applyAlignment="1">
      <alignment wrapText="1"/>
    </xf>
    <xf numFmtId="43" fontId="5" fillId="5" borderId="88" xfId="1" applyFont="1" applyFill="1" applyBorder="1" applyAlignment="1">
      <alignment horizontal="center" wrapText="1"/>
    </xf>
    <xf numFmtId="43" fontId="6" fillId="5" borderId="5" xfId="1" applyFont="1" applyFill="1" applyBorder="1" applyAlignment="1">
      <alignment horizontal="center" wrapText="1"/>
    </xf>
    <xf numFmtId="0" fontId="14" fillId="2" borderId="82" xfId="1" applyNumberFormat="1" applyFont="1" applyFill="1" applyBorder="1" applyAlignment="1">
      <alignment horizontal="center"/>
    </xf>
    <xf numFmtId="0" fontId="14" fillId="2" borderId="82" xfId="1" quotePrefix="1" applyNumberFormat="1" applyFont="1" applyFill="1" applyBorder="1" applyAlignment="1">
      <alignment horizontal="center"/>
    </xf>
    <xf numFmtId="43" fontId="14" fillId="2" borderId="82" xfId="1" quotePrefix="1" applyFont="1" applyFill="1" applyBorder="1" applyAlignment="1">
      <alignment horizontal="center"/>
    </xf>
    <xf numFmtId="43" fontId="14" fillId="2" borderId="95" xfId="1" quotePrefix="1" applyFont="1" applyFill="1" applyBorder="1" applyAlignment="1">
      <alignment horizontal="center"/>
    </xf>
    <xf numFmtId="43" fontId="14" fillId="0" borderId="61" xfId="1" applyFont="1" applyFill="1" applyBorder="1" applyAlignment="1">
      <alignment horizontal="center"/>
    </xf>
    <xf numFmtId="43" fontId="14" fillId="0" borderId="96" xfId="1" applyFont="1" applyFill="1" applyBorder="1"/>
    <xf numFmtId="43" fontId="14" fillId="0" borderId="95" xfId="1" applyFont="1" applyFill="1" applyBorder="1"/>
    <xf numFmtId="43" fontId="14" fillId="0" borderId="82" xfId="1" applyFont="1" applyFill="1" applyBorder="1"/>
    <xf numFmtId="43" fontId="3" fillId="0" borderId="82" xfId="1" applyFont="1" applyFill="1" applyBorder="1"/>
    <xf numFmtId="43" fontId="3" fillId="0" borderId="95" xfId="1" applyFont="1" applyFill="1" applyBorder="1"/>
    <xf numFmtId="43" fontId="6" fillId="5" borderId="82" xfId="1" applyFont="1" applyFill="1" applyBorder="1" applyAlignment="1">
      <alignment wrapText="1"/>
    </xf>
    <xf numFmtId="43" fontId="6" fillId="5" borderId="73" xfId="1" applyFont="1" applyFill="1" applyBorder="1" applyAlignment="1">
      <alignment wrapText="1"/>
    </xf>
    <xf numFmtId="43" fontId="6" fillId="5" borderId="10" xfId="1" applyFont="1" applyFill="1" applyBorder="1" applyAlignment="1">
      <alignment horizontal="center" wrapText="1"/>
    </xf>
    <xf numFmtId="43" fontId="6" fillId="5" borderId="5" xfId="1" applyFont="1" applyFill="1" applyBorder="1" applyAlignment="1">
      <alignment wrapText="1"/>
    </xf>
    <xf numFmtId="43" fontId="14" fillId="2" borderId="82" xfId="1" applyFont="1" applyFill="1" applyBorder="1" applyAlignment="1">
      <alignment horizontal="center" wrapText="1"/>
    </xf>
    <xf numFmtId="43" fontId="14" fillId="2" borderId="81" xfId="1" applyFont="1" applyFill="1" applyBorder="1" applyAlignment="1">
      <alignment horizontal="center" wrapText="1"/>
    </xf>
    <xf numFmtId="43" fontId="14" fillId="0" borderId="59" xfId="1" applyFont="1" applyFill="1" applyBorder="1"/>
    <xf numFmtId="43" fontId="6" fillId="5" borderId="57" xfId="1" applyFont="1" applyFill="1" applyBorder="1" applyAlignment="1">
      <alignment wrapText="1"/>
    </xf>
    <xf numFmtId="43" fontId="14" fillId="0" borderId="97" xfId="1" applyFont="1" applyFill="1" applyBorder="1" applyAlignment="1">
      <alignment horizontal="center"/>
    </xf>
    <xf numFmtId="43" fontId="14" fillId="0" borderId="98" xfId="1" applyFont="1" applyFill="1" applyBorder="1" applyAlignment="1"/>
    <xf numFmtId="43" fontId="14" fillId="0" borderId="99" xfId="1" applyFont="1" applyFill="1" applyBorder="1" applyAlignment="1"/>
    <xf numFmtId="43" fontId="14" fillId="0" borderId="97" xfId="1" applyFont="1" applyFill="1" applyBorder="1"/>
    <xf numFmtId="43" fontId="14" fillId="0" borderId="100" xfId="1" applyFont="1" applyFill="1" applyBorder="1" applyAlignment="1"/>
    <xf numFmtId="43" fontId="3" fillId="0" borderId="100" xfId="1" applyFont="1" applyFill="1" applyBorder="1" applyAlignment="1"/>
    <xf numFmtId="43" fontId="6" fillId="5" borderId="100" xfId="1" applyFont="1" applyFill="1" applyBorder="1" applyAlignment="1">
      <alignment horizontal="center" wrapText="1"/>
    </xf>
    <xf numFmtId="43" fontId="3" fillId="0" borderId="99" xfId="1" applyFont="1" applyFill="1" applyBorder="1" applyAlignment="1"/>
    <xf numFmtId="43" fontId="3" fillId="0" borderId="97" xfId="1" applyFont="1" applyFill="1" applyBorder="1"/>
    <xf numFmtId="43" fontId="3" fillId="2" borderId="101" xfId="1" applyFont="1" applyFill="1" applyBorder="1"/>
    <xf numFmtId="43" fontId="6" fillId="5" borderId="57" xfId="1" applyFont="1" applyFill="1" applyBorder="1" applyAlignment="1">
      <alignment horizontal="center" wrapText="1"/>
    </xf>
    <xf numFmtId="43" fontId="3" fillId="0" borderId="102" xfId="1" applyFont="1" applyFill="1" applyBorder="1"/>
    <xf numFmtId="43" fontId="14" fillId="2" borderId="91" xfId="1" applyFont="1" applyFill="1" applyBorder="1"/>
    <xf numFmtId="43" fontId="14" fillId="2" borderId="88" xfId="1" applyFont="1" applyFill="1" applyBorder="1"/>
    <xf numFmtId="43" fontId="6" fillId="5" borderId="88" xfId="1" applyFont="1" applyFill="1" applyBorder="1" applyAlignment="1">
      <alignment horizontal="center" wrapText="1"/>
    </xf>
    <xf numFmtId="43" fontId="3" fillId="2" borderId="92" xfId="1" applyFont="1" applyFill="1" applyBorder="1"/>
    <xf numFmtId="0" fontId="14" fillId="2" borderId="52" xfId="1" applyNumberFormat="1" applyFont="1" applyFill="1" applyBorder="1" applyAlignment="1">
      <alignment horizontal="center" wrapText="1"/>
    </xf>
    <xf numFmtId="0" fontId="14" fillId="2" borderId="52" xfId="1" quotePrefix="1" applyNumberFormat="1" applyFont="1" applyFill="1" applyBorder="1" applyAlignment="1">
      <alignment horizontal="center" wrapText="1"/>
    </xf>
    <xf numFmtId="43" fontId="14" fillId="2" borderId="52" xfId="1" quotePrefix="1" applyFont="1" applyFill="1" applyBorder="1" applyAlignment="1">
      <alignment horizontal="center" wrapText="1"/>
    </xf>
    <xf numFmtId="43" fontId="14" fillId="2" borderId="53" xfId="1" quotePrefix="1" applyFont="1" applyFill="1" applyBorder="1" applyAlignment="1">
      <alignment horizontal="center" wrapText="1"/>
    </xf>
    <xf numFmtId="0" fontId="14" fillId="2" borderId="81" xfId="1" applyNumberFormat="1" applyFont="1" applyFill="1" applyBorder="1" applyAlignment="1">
      <alignment horizontal="center"/>
    </xf>
    <xf numFmtId="0" fontId="14" fillId="2" borderId="81" xfId="1" quotePrefix="1" applyNumberFormat="1" applyFont="1" applyFill="1" applyBorder="1" applyAlignment="1">
      <alignment horizontal="center"/>
    </xf>
    <xf numFmtId="43" fontId="14" fillId="2" borderId="81" xfId="1" quotePrefix="1" applyFont="1" applyFill="1" applyBorder="1" applyAlignment="1">
      <alignment horizontal="center"/>
    </xf>
    <xf numFmtId="43" fontId="14" fillId="2" borderId="103" xfId="1" quotePrefix="1" applyFont="1" applyFill="1" applyBorder="1" applyAlignment="1">
      <alignment horizontal="center"/>
    </xf>
    <xf numFmtId="43" fontId="14" fillId="2" borderId="104" xfId="1" quotePrefix="1" applyFont="1" applyFill="1" applyBorder="1" applyAlignment="1">
      <alignment horizontal="center"/>
    </xf>
    <xf numFmtId="43" fontId="3" fillId="3" borderId="105" xfId="1" applyFont="1" applyFill="1" applyBorder="1"/>
    <xf numFmtId="43" fontId="14" fillId="2" borderId="106" xfId="1" quotePrefix="1" applyFont="1" applyFill="1" applyBorder="1" applyAlignment="1">
      <alignment horizontal="center"/>
    </xf>
    <xf numFmtId="43" fontId="5" fillId="5" borderId="5" xfId="1" applyFont="1" applyFill="1" applyBorder="1" applyAlignment="1">
      <alignment horizontal="center" wrapText="1"/>
    </xf>
    <xf numFmtId="43" fontId="14" fillId="0" borderId="107" xfId="1" applyFont="1" applyFill="1" applyBorder="1" applyAlignment="1">
      <alignment horizontal="center"/>
    </xf>
    <xf numFmtId="43" fontId="14" fillId="0" borderId="108" xfId="1" applyFont="1" applyFill="1" applyBorder="1" applyAlignment="1"/>
    <xf numFmtId="43" fontId="14" fillId="0" borderId="109" xfId="1" applyFont="1" applyFill="1" applyBorder="1" applyAlignment="1"/>
    <xf numFmtId="43" fontId="14" fillId="0" borderId="107" xfId="1" applyFont="1" applyFill="1" applyBorder="1"/>
    <xf numFmtId="43" fontId="14" fillId="0" borderId="110" xfId="1" applyFont="1" applyFill="1" applyBorder="1" applyAlignment="1"/>
    <xf numFmtId="43" fontId="3" fillId="0" borderId="110" xfId="1" applyFont="1" applyFill="1" applyBorder="1" applyAlignment="1"/>
    <xf numFmtId="43" fontId="6" fillId="5" borderId="110" xfId="1" applyFont="1" applyFill="1" applyBorder="1" applyAlignment="1">
      <alignment horizontal="center" wrapText="1"/>
    </xf>
    <xf numFmtId="43" fontId="3" fillId="0" borderId="109" xfId="1" applyFont="1" applyFill="1" applyBorder="1" applyAlignment="1"/>
    <xf numFmtId="43" fontId="3" fillId="0" borderId="107" xfId="1" applyFont="1" applyFill="1" applyBorder="1"/>
    <xf numFmtId="43" fontId="3" fillId="2" borderId="111" xfId="1" applyFont="1" applyFill="1" applyBorder="1"/>
    <xf numFmtId="43" fontId="6" fillId="2" borderId="5" xfId="1" applyFont="1" applyFill="1" applyBorder="1" applyAlignment="1">
      <alignment horizontal="center" wrapText="1"/>
    </xf>
    <xf numFmtId="43" fontId="6" fillId="2" borderId="57" xfId="1" applyFont="1" applyFill="1" applyBorder="1" applyAlignment="1">
      <alignment horizontal="center" wrapText="1"/>
    </xf>
    <xf numFmtId="43" fontId="6" fillId="5" borderId="88" xfId="1" applyFont="1" applyFill="1" applyBorder="1" applyAlignment="1">
      <alignment wrapText="1"/>
    </xf>
    <xf numFmtId="43" fontId="6" fillId="5" borderId="52" xfId="1" applyFont="1" applyFill="1" applyBorder="1" applyAlignment="1">
      <alignment wrapText="1"/>
    </xf>
    <xf numFmtId="43" fontId="3" fillId="2" borderId="47" xfId="1" applyFont="1" applyFill="1" applyBorder="1" applyAlignment="1">
      <alignment wrapText="1"/>
    </xf>
    <xf numFmtId="43" fontId="6" fillId="2" borderId="88" xfId="1" applyFont="1" applyFill="1" applyBorder="1" applyAlignment="1">
      <alignment wrapText="1"/>
    </xf>
    <xf numFmtId="43" fontId="6" fillId="2" borderId="5" xfId="1" applyFont="1" applyFill="1" applyBorder="1" applyAlignment="1">
      <alignment wrapText="1"/>
    </xf>
    <xf numFmtId="43" fontId="5" fillId="2" borderId="78" xfId="1" applyFont="1" applyFill="1" applyBorder="1" applyAlignment="1">
      <alignment horizontal="left" wrapText="1"/>
    </xf>
    <xf numFmtId="0" fontId="14" fillId="2" borderId="112" xfId="1" applyNumberFormat="1" applyFont="1" applyFill="1" applyBorder="1" applyAlignment="1">
      <alignment horizontal="center"/>
    </xf>
    <xf numFmtId="0" fontId="14" fillId="2" borderId="112" xfId="1" quotePrefix="1" applyNumberFormat="1" applyFont="1" applyFill="1" applyBorder="1" applyAlignment="1">
      <alignment horizontal="center"/>
    </xf>
    <xf numFmtId="43" fontId="14" fillId="2" borderId="112" xfId="1" quotePrefix="1" applyFont="1" applyFill="1" applyBorder="1" applyAlignment="1">
      <alignment horizontal="center"/>
    </xf>
    <xf numFmtId="43" fontId="14" fillId="2" borderId="113" xfId="1" quotePrefix="1" applyFont="1" applyFill="1" applyBorder="1" applyAlignment="1">
      <alignment horizontal="center"/>
    </xf>
    <xf numFmtId="43" fontId="14" fillId="0" borderId="105" xfId="1" applyFont="1" applyFill="1" applyBorder="1" applyAlignment="1">
      <alignment horizontal="center"/>
    </xf>
    <xf numFmtId="43" fontId="14" fillId="0" borderId="114" xfId="1" applyFont="1" applyFill="1" applyBorder="1"/>
    <xf numFmtId="43" fontId="14" fillId="0" borderId="113" xfId="1" applyFont="1" applyFill="1" applyBorder="1"/>
    <xf numFmtId="43" fontId="14" fillId="0" borderId="105" xfId="1" applyFont="1" applyFill="1" applyBorder="1"/>
    <xf numFmtId="43" fontId="3" fillId="0" borderId="114" xfId="1" applyFont="1" applyFill="1" applyBorder="1"/>
    <xf numFmtId="43" fontId="3" fillId="0" borderId="112" xfId="1" applyFont="1" applyFill="1" applyBorder="1"/>
    <xf numFmtId="43" fontId="6" fillId="2" borderId="112" xfId="1" applyFont="1" applyFill="1" applyBorder="1" applyAlignment="1">
      <alignment wrapText="1"/>
    </xf>
    <xf numFmtId="43" fontId="3" fillId="2" borderId="112" xfId="1" applyFont="1" applyFill="1" applyBorder="1"/>
    <xf numFmtId="43" fontId="3" fillId="0" borderId="113" xfId="1" applyFont="1" applyFill="1" applyBorder="1"/>
    <xf numFmtId="43" fontId="3" fillId="0" borderId="105" xfId="1" applyFont="1" applyFill="1" applyBorder="1"/>
    <xf numFmtId="43" fontId="3" fillId="2" borderId="115" xfId="1" applyFont="1" applyFill="1" applyBorder="1"/>
    <xf numFmtId="0" fontId="5" fillId="3" borderId="12" xfId="1" applyNumberFormat="1" applyFont="1" applyFill="1" applyBorder="1" applyAlignment="1">
      <alignment horizontal="center"/>
    </xf>
    <xf numFmtId="43" fontId="5" fillId="3" borderId="12" xfId="1" applyFont="1" applyFill="1" applyBorder="1" applyAlignment="1">
      <alignment horizontal="center"/>
    </xf>
    <xf numFmtId="43" fontId="5" fillId="3" borderId="25" xfId="1" applyFont="1" applyFill="1" applyBorder="1" applyAlignment="1">
      <alignment horizontal="center"/>
    </xf>
    <xf numFmtId="43" fontId="3" fillId="0" borderId="40" xfId="1" applyFont="1" applyFill="1" applyBorder="1"/>
    <xf numFmtId="43" fontId="15" fillId="0" borderId="118" xfId="1" applyFont="1" applyFill="1" applyBorder="1" applyAlignment="1">
      <alignment horizontal="center"/>
    </xf>
    <xf numFmtId="43" fontId="15" fillId="0" borderId="119" xfId="1" applyFont="1" applyFill="1" applyBorder="1"/>
    <xf numFmtId="43" fontId="3" fillId="0" borderId="119" xfId="1" applyFont="1" applyFill="1" applyBorder="1"/>
    <xf numFmtId="43" fontId="3" fillId="0" borderId="116" xfId="1" applyFont="1" applyFill="1" applyBorder="1"/>
    <xf numFmtId="43" fontId="3" fillId="0" borderId="117" xfId="1" applyFont="1" applyFill="1" applyBorder="1"/>
    <xf numFmtId="43" fontId="3" fillId="0" borderId="118" xfId="1" applyFont="1" applyFill="1" applyBorder="1"/>
    <xf numFmtId="43" fontId="14" fillId="0" borderId="117" xfId="1" applyFont="1" applyFill="1" applyBorder="1"/>
    <xf numFmtId="43" fontId="14" fillId="0" borderId="118" xfId="1" applyFont="1" applyFill="1" applyBorder="1"/>
    <xf numFmtId="43" fontId="14" fillId="0" borderId="102" xfId="1" applyFont="1" applyFill="1" applyBorder="1"/>
    <xf numFmtId="43" fontId="2" fillId="0" borderId="0" xfId="1" applyFont="1" applyFill="1" applyAlignment="1">
      <alignment horizontal="center"/>
    </xf>
    <xf numFmtId="43" fontId="11" fillId="4" borderId="16" xfId="1" applyFont="1" applyFill="1" applyBorder="1" applyAlignment="1">
      <alignment horizontal="center" wrapText="1"/>
    </xf>
    <xf numFmtId="43" fontId="11" fillId="4" borderId="17" xfId="1" applyFont="1" applyFill="1" applyBorder="1" applyAlignment="1">
      <alignment horizontal="center" wrapText="1"/>
    </xf>
    <xf numFmtId="43" fontId="11" fillId="4" borderId="63" xfId="1" applyFont="1" applyFill="1" applyBorder="1" applyAlignment="1">
      <alignment horizontal="center" wrapText="1"/>
    </xf>
    <xf numFmtId="43" fontId="20" fillId="0" borderId="0" xfId="1" applyFont="1" applyFill="1" applyAlignment="1">
      <alignment horizontal="center"/>
    </xf>
    <xf numFmtId="43" fontId="20" fillId="0" borderId="0" xfId="1" applyFont="1" applyFill="1" applyAlignment="1">
      <alignment horizontal="center" wrapText="1"/>
    </xf>
    <xf numFmtId="43" fontId="9" fillId="2" borderId="5" xfId="1" applyFont="1" applyFill="1" applyBorder="1" applyAlignment="1">
      <alignment horizontal="right" vertical="center" wrapText="1"/>
    </xf>
    <xf numFmtId="43" fontId="9" fillId="2" borderId="6" xfId="1" applyFont="1" applyFill="1" applyBorder="1" applyAlignment="1">
      <alignment horizontal="right" vertical="center" wrapText="1"/>
    </xf>
    <xf numFmtId="43" fontId="11" fillId="4" borderId="16" xfId="1" applyFont="1" applyFill="1" applyBorder="1" applyAlignment="1">
      <alignment horizontal="center"/>
    </xf>
    <xf numFmtId="43" fontId="11" fillId="4" borderId="17" xfId="1" applyFont="1" applyFill="1" applyBorder="1" applyAlignment="1">
      <alignment horizontal="center"/>
    </xf>
    <xf numFmtId="43" fontId="11" fillId="4" borderId="63" xfId="1" applyFont="1" applyFill="1" applyBorder="1" applyAlignment="1">
      <alignment horizontal="center"/>
    </xf>
    <xf numFmtId="0" fontId="20" fillId="2" borderId="0" xfId="1" applyNumberFormat="1" applyFont="1" applyFill="1" applyAlignment="1">
      <alignment horizontal="center"/>
    </xf>
    <xf numFmtId="43" fontId="2" fillId="0" borderId="0" xfId="1" applyFont="1" applyFill="1" applyAlignment="1">
      <alignment horizontal="center"/>
    </xf>
    <xf numFmtId="43" fontId="4" fillId="2" borderId="64" xfId="1" applyFont="1" applyFill="1" applyBorder="1" applyAlignment="1">
      <alignment horizontal="center" wrapText="1"/>
    </xf>
    <xf numFmtId="43" fontId="4" fillId="2" borderId="4" xfId="1" applyFont="1" applyFill="1" applyBorder="1" applyAlignment="1">
      <alignment horizontal="center" wrapText="1"/>
    </xf>
    <xf numFmtId="43" fontId="4" fillId="2" borderId="65" xfId="1" applyFont="1" applyFill="1" applyBorder="1" applyAlignment="1">
      <alignment horizontal="center" wrapText="1"/>
    </xf>
    <xf numFmtId="43" fontId="4" fillId="2" borderId="9" xfId="1" applyFont="1" applyFill="1" applyBorder="1" applyAlignment="1">
      <alignment horizontal="center" wrapText="1"/>
    </xf>
    <xf numFmtId="43" fontId="4" fillId="2" borderId="78" xfId="1" applyFont="1" applyFill="1" applyBorder="1" applyAlignment="1">
      <alignment horizontal="center" wrapText="1"/>
    </xf>
    <xf numFmtId="43" fontId="6" fillId="0" borderId="79" xfId="1" applyFont="1" applyFill="1" applyBorder="1" applyAlignment="1">
      <alignment horizontal="center"/>
    </xf>
    <xf numFmtId="43" fontId="6" fillId="0" borderId="80" xfId="1" applyFont="1" applyFill="1" applyBorder="1" applyAlignment="1">
      <alignment horizontal="center"/>
    </xf>
    <xf numFmtId="43" fontId="6" fillId="0" borderId="44" xfId="1" applyFont="1" applyFill="1" applyBorder="1" applyAlignment="1">
      <alignment horizontal="center"/>
    </xf>
    <xf numFmtId="0" fontId="0" fillId="0" borderId="0" xfId="0" applyFill="1"/>
    <xf numFmtId="0" fontId="20" fillId="0" borderId="0" xfId="1" applyNumberFormat="1" applyFont="1" applyFill="1" applyAlignment="1">
      <alignment horizontal="center"/>
    </xf>
    <xf numFmtId="0" fontId="3" fillId="0" borderId="0" xfId="1" applyNumberFormat="1" applyFont="1" applyFill="1" applyAlignment="1">
      <alignment horizontal="center"/>
    </xf>
    <xf numFmtId="43" fontId="3" fillId="0" borderId="0" xfId="1" applyFont="1" applyFill="1" applyAlignment="1">
      <alignment horizontal="center"/>
    </xf>
    <xf numFmtId="0" fontId="6" fillId="0" borderId="2" xfId="1" applyNumberFormat="1" applyFont="1" applyFill="1" applyBorder="1" applyAlignment="1">
      <alignment horizontal="center"/>
    </xf>
    <xf numFmtId="0" fontId="6" fillId="0" borderId="2" xfId="1" applyNumberFormat="1" applyFont="1" applyFill="1" applyBorder="1" applyAlignment="1">
      <alignment horizontal="center" wrapText="1"/>
    </xf>
    <xf numFmtId="43" fontId="6" fillId="0" borderId="2" xfId="1" applyFont="1" applyFill="1" applyBorder="1" applyAlignment="1">
      <alignment wrapText="1"/>
    </xf>
    <xf numFmtId="43" fontId="6" fillId="0" borderId="3" xfId="1" applyFont="1" applyFill="1" applyBorder="1" applyAlignment="1">
      <alignment wrapText="1"/>
    </xf>
    <xf numFmtId="43" fontId="7" fillId="0" borderId="33" xfId="1" applyFont="1" applyFill="1" applyBorder="1" applyAlignment="1">
      <alignment horizontal="center" wrapText="1"/>
    </xf>
    <xf numFmtId="43" fontId="22" fillId="0" borderId="39" xfId="1" applyFont="1" applyFill="1" applyBorder="1" applyAlignment="1">
      <alignment horizontal="center" wrapText="1"/>
    </xf>
    <xf numFmtId="43" fontId="9" fillId="0" borderId="5" xfId="1" applyFont="1" applyFill="1" applyBorder="1" applyAlignment="1">
      <alignment horizontal="right" vertical="center" wrapText="1"/>
    </xf>
    <xf numFmtId="43" fontId="9" fillId="0" borderId="6" xfId="1" applyFont="1" applyFill="1" applyBorder="1" applyAlignment="1">
      <alignment horizontal="right" vertical="center" wrapText="1"/>
    </xf>
    <xf numFmtId="43" fontId="10" fillId="0" borderId="22" xfId="1" applyFont="1" applyFill="1" applyBorder="1" applyAlignment="1">
      <alignment horizontal="center" wrapText="1"/>
    </xf>
    <xf numFmtId="43" fontId="11" fillId="0" borderId="16" xfId="1" applyFont="1" applyFill="1" applyBorder="1" applyAlignment="1">
      <alignment horizontal="center" wrapText="1"/>
    </xf>
    <xf numFmtId="43" fontId="11" fillId="0" borderId="17" xfId="1" applyFont="1" applyFill="1" applyBorder="1" applyAlignment="1">
      <alignment horizontal="center" wrapText="1"/>
    </xf>
    <xf numFmtId="43" fontId="11" fillId="0" borderId="63" xfId="1" applyFont="1" applyFill="1" applyBorder="1" applyAlignment="1">
      <alignment horizontal="center" wrapText="1"/>
    </xf>
    <xf numFmtId="43" fontId="15" fillId="0" borderId="9" xfId="1" applyFont="1" applyFill="1" applyBorder="1" applyAlignment="1">
      <alignment horizontal="center" vertical="center" wrapText="1"/>
    </xf>
    <xf numFmtId="43" fontId="4" fillId="0" borderId="46" xfId="1" applyFont="1" applyFill="1" applyBorder="1" applyAlignment="1">
      <alignment horizontal="left" wrapText="1"/>
    </xf>
    <xf numFmtId="0" fontId="14" fillId="0" borderId="47" xfId="1" applyNumberFormat="1" applyFont="1" applyFill="1" applyBorder="1" applyAlignment="1">
      <alignment horizontal="center"/>
    </xf>
    <xf numFmtId="0" fontId="14" fillId="0" borderId="47" xfId="1" quotePrefix="1" applyNumberFormat="1" applyFont="1" applyFill="1" applyBorder="1" applyAlignment="1">
      <alignment horizontal="center"/>
    </xf>
    <xf numFmtId="43" fontId="14" fillId="0" borderId="47" xfId="1" quotePrefix="1" applyFont="1" applyFill="1" applyBorder="1" applyAlignment="1">
      <alignment horizontal="center"/>
    </xf>
    <xf numFmtId="43" fontId="14" fillId="0" borderId="48" xfId="1" quotePrefix="1" applyFont="1" applyFill="1" applyBorder="1" applyAlignment="1">
      <alignment horizontal="center"/>
    </xf>
    <xf numFmtId="43" fontId="4" fillId="0" borderId="4" xfId="1" applyFont="1" applyFill="1" applyBorder="1" applyAlignment="1">
      <alignment horizontal="left" wrapText="1"/>
    </xf>
    <xf numFmtId="0" fontId="14" fillId="0" borderId="52" xfId="1" applyNumberFormat="1" applyFont="1" applyFill="1" applyBorder="1" applyAlignment="1">
      <alignment horizontal="center"/>
    </xf>
    <xf numFmtId="0" fontId="14" fillId="0" borderId="52" xfId="1" quotePrefix="1" applyNumberFormat="1" applyFont="1" applyFill="1" applyBorder="1" applyAlignment="1">
      <alignment horizontal="center"/>
    </xf>
    <xf numFmtId="43" fontId="14" fillId="0" borderId="52" xfId="1" quotePrefix="1" applyFont="1" applyFill="1" applyBorder="1" applyAlignment="1">
      <alignment horizontal="center"/>
    </xf>
    <xf numFmtId="0" fontId="14" fillId="0" borderId="88" xfId="1" applyNumberFormat="1" applyFont="1" applyFill="1" applyBorder="1" applyAlignment="1">
      <alignment horizontal="center"/>
    </xf>
    <xf numFmtId="0" fontId="14" fillId="0" borderId="88" xfId="1" quotePrefix="1" applyNumberFormat="1" applyFont="1" applyFill="1" applyBorder="1" applyAlignment="1">
      <alignment horizontal="center"/>
    </xf>
    <xf numFmtId="43" fontId="14" fillId="0" borderId="88" xfId="1" quotePrefix="1" applyFont="1" applyFill="1" applyBorder="1" applyAlignment="1">
      <alignment horizontal="center"/>
    </xf>
    <xf numFmtId="0" fontId="14" fillId="0" borderId="5" xfId="1" applyNumberFormat="1" applyFont="1" applyFill="1" applyBorder="1" applyAlignment="1">
      <alignment horizontal="center"/>
    </xf>
    <xf numFmtId="0" fontId="14" fillId="0" borderId="5" xfId="1" quotePrefix="1" applyNumberFormat="1" applyFont="1" applyFill="1" applyBorder="1" applyAlignment="1">
      <alignment horizontal="center"/>
    </xf>
    <xf numFmtId="43" fontId="14" fillId="0" borderId="5" xfId="1" quotePrefix="1" applyFont="1" applyFill="1" applyBorder="1" applyAlignment="1">
      <alignment horizontal="center"/>
    </xf>
    <xf numFmtId="43" fontId="14" fillId="0" borderId="6" xfId="1" quotePrefix="1" applyFont="1" applyFill="1" applyBorder="1" applyAlignment="1">
      <alignment horizontal="center"/>
    </xf>
    <xf numFmtId="43" fontId="15" fillId="0" borderId="11" xfId="1" applyFont="1" applyFill="1" applyBorder="1" applyAlignment="1">
      <alignment horizontal="center" vertical="center" wrapText="1"/>
    </xf>
    <xf numFmtId="43" fontId="4" fillId="0" borderId="20" xfId="1" applyFont="1" applyFill="1" applyBorder="1" applyAlignment="1">
      <alignment horizontal="left" wrapText="1"/>
    </xf>
    <xf numFmtId="0" fontId="14" fillId="0" borderId="47" xfId="1" applyNumberFormat="1" applyFont="1" applyFill="1" applyBorder="1" applyAlignment="1">
      <alignment horizontal="center" wrapText="1"/>
    </xf>
    <xf numFmtId="0" fontId="14" fillId="0" borderId="47" xfId="1" quotePrefix="1" applyNumberFormat="1" applyFont="1" applyFill="1" applyBorder="1" applyAlignment="1">
      <alignment horizontal="center" wrapText="1"/>
    </xf>
    <xf numFmtId="43" fontId="14" fillId="0" borderId="47" xfId="1" quotePrefix="1" applyFont="1" applyFill="1" applyBorder="1" applyAlignment="1">
      <alignment horizontal="center" wrapText="1"/>
    </xf>
    <xf numFmtId="43" fontId="14" fillId="0" borderId="48" xfId="1" quotePrefix="1" applyFont="1" applyFill="1" applyBorder="1" applyAlignment="1">
      <alignment horizontal="center" wrapText="1"/>
    </xf>
    <xf numFmtId="43" fontId="6" fillId="0" borderId="5" xfId="1" applyFont="1" applyFill="1" applyBorder="1" applyAlignment="1">
      <alignment wrapText="1"/>
    </xf>
    <xf numFmtId="43" fontId="4" fillId="0" borderId="4" xfId="1" applyFont="1" applyFill="1" applyBorder="1" applyAlignment="1">
      <alignment horizontal="center" wrapText="1"/>
    </xf>
    <xf numFmtId="43" fontId="4" fillId="0" borderId="9" xfId="1" applyFont="1" applyFill="1" applyBorder="1" applyAlignment="1">
      <alignment horizontal="center" wrapText="1"/>
    </xf>
    <xf numFmtId="43" fontId="3" fillId="0" borderId="66" xfId="1" applyFont="1" applyFill="1" applyBorder="1"/>
    <xf numFmtId="0" fontId="14" fillId="0" borderId="12" xfId="1" applyNumberFormat="1" applyFont="1" applyFill="1" applyBorder="1" applyAlignment="1">
      <alignment horizontal="center"/>
    </xf>
    <xf numFmtId="0" fontId="14" fillId="0" borderId="12" xfId="1" quotePrefix="1" applyNumberFormat="1" applyFont="1" applyFill="1" applyBorder="1" applyAlignment="1">
      <alignment horizontal="center"/>
    </xf>
    <xf numFmtId="43" fontId="14" fillId="0" borderId="12" xfId="1" quotePrefix="1" applyFont="1" applyFill="1" applyBorder="1" applyAlignment="1">
      <alignment horizontal="center"/>
    </xf>
    <xf numFmtId="43" fontId="14" fillId="0" borderId="25" xfId="1" quotePrefix="1" applyFont="1" applyFill="1" applyBorder="1" applyAlignment="1">
      <alignment horizontal="center"/>
    </xf>
    <xf numFmtId="43" fontId="15" fillId="0" borderId="24" xfId="1" applyFont="1" applyFill="1" applyBorder="1" applyAlignment="1">
      <alignment horizontal="center"/>
    </xf>
    <xf numFmtId="43" fontId="15" fillId="0" borderId="31" xfId="1" applyFont="1" applyFill="1" applyBorder="1"/>
    <xf numFmtId="43" fontId="15" fillId="0" borderId="25" xfId="1" applyFont="1" applyFill="1" applyBorder="1"/>
    <xf numFmtId="43" fontId="15" fillId="0" borderId="24" xfId="1" applyFont="1" applyFill="1" applyBorder="1"/>
    <xf numFmtId="43" fontId="15" fillId="0" borderId="12" xfId="1" applyFont="1" applyFill="1" applyBorder="1"/>
    <xf numFmtId="43" fontId="15" fillId="0" borderId="44" xfId="1" applyFont="1" applyFill="1" applyBorder="1"/>
    <xf numFmtId="43" fontId="6" fillId="0" borderId="57" xfId="1" applyFont="1" applyFill="1" applyBorder="1" applyAlignment="1">
      <alignment horizontal="center" wrapText="1"/>
    </xf>
    <xf numFmtId="43" fontId="14" fillId="0" borderId="53" xfId="1" quotePrefix="1" applyFont="1" applyFill="1" applyBorder="1" applyAlignment="1">
      <alignment horizontal="center"/>
    </xf>
    <xf numFmtId="0" fontId="14" fillId="0" borderId="57" xfId="1" applyNumberFormat="1" applyFont="1" applyFill="1" applyBorder="1" applyAlignment="1">
      <alignment horizontal="center"/>
    </xf>
    <xf numFmtId="0" fontId="14" fillId="0" borderId="57" xfId="1" quotePrefix="1" applyNumberFormat="1" applyFont="1" applyFill="1" applyBorder="1" applyAlignment="1">
      <alignment horizontal="center"/>
    </xf>
    <xf numFmtId="43" fontId="14" fillId="0" borderId="57" xfId="1" quotePrefix="1" applyFont="1" applyFill="1" applyBorder="1" applyAlignment="1">
      <alignment horizontal="center"/>
    </xf>
    <xf numFmtId="43" fontId="14" fillId="0" borderId="58" xfId="1" quotePrefix="1" applyFont="1" applyFill="1" applyBorder="1" applyAlignment="1">
      <alignment horizontal="center"/>
    </xf>
    <xf numFmtId="0" fontId="10" fillId="0" borderId="22" xfId="1" applyNumberFormat="1" applyFont="1" applyFill="1" applyBorder="1" applyAlignment="1">
      <alignment horizontal="center" wrapText="1"/>
    </xf>
    <xf numFmtId="43" fontId="11" fillId="0" borderId="16" xfId="1" applyFont="1" applyFill="1" applyBorder="1" applyAlignment="1">
      <alignment horizontal="center"/>
    </xf>
    <xf numFmtId="43" fontId="11" fillId="0" borderId="17" xfId="1" applyFont="1" applyFill="1" applyBorder="1" applyAlignment="1">
      <alignment horizontal="center"/>
    </xf>
    <xf numFmtId="43" fontId="11" fillId="0" borderId="63" xfId="1" applyFont="1" applyFill="1" applyBorder="1" applyAlignment="1">
      <alignment horizontal="center"/>
    </xf>
    <xf numFmtId="43" fontId="16" fillId="0" borderId="35" xfId="1" applyFont="1" applyFill="1" applyBorder="1" applyAlignment="1">
      <alignment horizontal="center"/>
    </xf>
    <xf numFmtId="43" fontId="16" fillId="0" borderId="35" xfId="1" applyFont="1" applyFill="1" applyBorder="1"/>
    <xf numFmtId="43" fontId="16" fillId="0" borderId="18" xfId="1" applyFont="1" applyFill="1" applyBorder="1"/>
    <xf numFmtId="43" fontId="16" fillId="0" borderId="19" xfId="1" applyFont="1" applyFill="1" applyBorder="1"/>
    <xf numFmtId="43" fontId="16" fillId="0" borderId="16" xfId="1" applyFont="1" applyFill="1" applyBorder="1"/>
    <xf numFmtId="43" fontId="16" fillId="0" borderId="41" xfId="1" applyFont="1" applyFill="1" applyBorder="1"/>
    <xf numFmtId="0" fontId="14" fillId="0" borderId="10" xfId="1" applyNumberFormat="1" applyFont="1" applyFill="1" applyBorder="1" applyAlignment="1">
      <alignment horizontal="center"/>
    </xf>
    <xf numFmtId="0" fontId="14" fillId="0" borderId="10" xfId="1" quotePrefix="1" applyNumberFormat="1" applyFont="1" applyFill="1" applyBorder="1" applyAlignment="1">
      <alignment horizontal="center"/>
    </xf>
    <xf numFmtId="43" fontId="14" fillId="0" borderId="10" xfId="1" quotePrefix="1" applyFont="1" applyFill="1" applyBorder="1" applyAlignment="1">
      <alignment horizontal="center"/>
    </xf>
    <xf numFmtId="43" fontId="14" fillId="0" borderId="15" xfId="1" quotePrefix="1" applyFont="1" applyFill="1" applyBorder="1" applyAlignment="1">
      <alignment horizontal="center"/>
    </xf>
    <xf numFmtId="43" fontId="15" fillId="0" borderId="36" xfId="1" applyFont="1" applyFill="1" applyBorder="1" applyAlignment="1">
      <alignment horizontal="center"/>
    </xf>
    <xf numFmtId="43" fontId="15" fillId="0" borderId="29" xfId="1" applyFont="1" applyFill="1" applyBorder="1"/>
    <xf numFmtId="43" fontId="15" fillId="0" borderId="15" xfId="1" applyFont="1" applyFill="1" applyBorder="1"/>
    <xf numFmtId="43" fontId="15" fillId="0" borderId="36" xfId="1" applyFont="1" applyFill="1" applyBorder="1"/>
    <xf numFmtId="43" fontId="15" fillId="0" borderId="10" xfId="1" applyFont="1" applyFill="1" applyBorder="1"/>
    <xf numFmtId="43" fontId="15" fillId="0" borderId="42" xfId="1" applyFont="1" applyFill="1" applyBorder="1"/>
    <xf numFmtId="43" fontId="5" fillId="0" borderId="4" xfId="1" applyFont="1" applyFill="1" applyBorder="1" applyAlignment="1">
      <alignment horizontal="left" wrapText="1"/>
    </xf>
    <xf numFmtId="43" fontId="6" fillId="0" borderId="47" xfId="1" applyFont="1" applyFill="1" applyBorder="1" applyAlignment="1">
      <alignment wrapText="1"/>
    </xf>
    <xf numFmtId="43" fontId="4" fillId="0" borderId="9" xfId="1" applyFont="1" applyFill="1" applyBorder="1" applyAlignment="1">
      <alignment horizontal="left" wrapText="1"/>
    </xf>
    <xf numFmtId="43" fontId="6" fillId="0" borderId="10" xfId="1" applyFont="1" applyFill="1" applyBorder="1" applyAlignment="1">
      <alignment horizontal="center" wrapText="1"/>
    </xf>
    <xf numFmtId="43" fontId="6" fillId="0" borderId="10" xfId="1" applyFont="1" applyFill="1" applyBorder="1" applyAlignment="1">
      <alignment wrapText="1"/>
    </xf>
    <xf numFmtId="43" fontId="5" fillId="0" borderId="72" xfId="1" applyFont="1" applyFill="1" applyBorder="1" applyAlignment="1">
      <alignment horizontal="left" wrapText="1"/>
    </xf>
    <xf numFmtId="0" fontId="14" fillId="0" borderId="73" xfId="1" applyNumberFormat="1" applyFont="1" applyFill="1" applyBorder="1" applyAlignment="1">
      <alignment horizontal="center"/>
    </xf>
    <xf numFmtId="0" fontId="14" fillId="0" borderId="73" xfId="1" quotePrefix="1" applyNumberFormat="1" applyFont="1" applyFill="1" applyBorder="1" applyAlignment="1">
      <alignment horizontal="center"/>
    </xf>
    <xf numFmtId="43" fontId="14" fillId="0" borderId="73" xfId="1" quotePrefix="1" applyFont="1" applyFill="1" applyBorder="1" applyAlignment="1">
      <alignment horizontal="center"/>
    </xf>
    <xf numFmtId="43" fontId="14" fillId="0" borderId="74" xfId="1" quotePrefix="1" applyFont="1" applyFill="1" applyBorder="1" applyAlignment="1">
      <alignment horizontal="center"/>
    </xf>
    <xf numFmtId="43" fontId="6" fillId="0" borderId="73" xfId="1" applyFont="1" applyFill="1" applyBorder="1" applyAlignment="1">
      <alignment wrapText="1"/>
    </xf>
    <xf numFmtId="43" fontId="3" fillId="0" borderId="77" xfId="1" applyFont="1" applyFill="1" applyBorder="1"/>
    <xf numFmtId="0" fontId="5" fillId="0" borderId="10" xfId="1" applyNumberFormat="1" applyFont="1" applyFill="1" applyBorder="1" applyAlignment="1">
      <alignment horizontal="center"/>
    </xf>
    <xf numFmtId="43" fontId="5" fillId="0" borderId="10" xfId="1" applyFont="1" applyFill="1" applyBorder="1" applyAlignment="1">
      <alignment horizontal="center"/>
    </xf>
    <xf numFmtId="43" fontId="5" fillId="0" borderId="15" xfId="1" applyFont="1" applyFill="1" applyBorder="1" applyAlignment="1">
      <alignment horizontal="center"/>
    </xf>
    <xf numFmtId="43" fontId="15" fillId="0" borderId="85" xfId="1" applyFont="1" applyFill="1" applyBorder="1" applyAlignment="1">
      <alignment horizontal="center"/>
    </xf>
    <xf numFmtId="43" fontId="15" fillId="0" borderId="86" xfId="1" applyFont="1" applyFill="1" applyBorder="1" applyAlignment="1">
      <alignment horizontal="center"/>
    </xf>
    <xf numFmtId="43" fontId="3" fillId="0" borderId="55" xfId="1" applyFont="1" applyFill="1" applyBorder="1"/>
    <xf numFmtId="0" fontId="14" fillId="0" borderId="25" xfId="1" quotePrefix="1" applyNumberFormat="1" applyFont="1" applyFill="1" applyBorder="1" applyAlignment="1">
      <alignment horizontal="center"/>
    </xf>
    <xf numFmtId="43" fontId="15" fillId="0" borderId="83" xfId="1" applyFont="1" applyFill="1" applyBorder="1" applyAlignment="1">
      <alignment horizontal="center"/>
    </xf>
    <xf numFmtId="43" fontId="15" fillId="0" borderId="84" xfId="1" applyFont="1" applyFill="1" applyBorder="1" applyAlignment="1">
      <alignment horizontal="center"/>
    </xf>
    <xf numFmtId="43" fontId="14" fillId="0" borderId="47" xfId="1" applyFont="1" applyFill="1" applyBorder="1" applyAlignment="1">
      <alignment horizontal="center" wrapText="1"/>
    </xf>
    <xf numFmtId="43" fontId="14" fillId="0" borderId="81" xfId="1" applyFont="1" applyFill="1" applyBorder="1" applyAlignment="1">
      <alignment wrapText="1"/>
    </xf>
    <xf numFmtId="43" fontId="14" fillId="0" borderId="81" xfId="1" applyFont="1" applyFill="1" applyBorder="1" applyAlignment="1">
      <alignment horizontal="center" wrapText="1"/>
    </xf>
    <xf numFmtId="43" fontId="14" fillId="0" borderId="82" xfId="1" applyFont="1" applyFill="1" applyBorder="1" applyAlignment="1">
      <alignment wrapText="1"/>
    </xf>
    <xf numFmtId="43" fontId="14" fillId="0" borderId="82" xfId="1" applyFont="1" applyFill="1" applyBorder="1" applyAlignment="1">
      <alignment horizontal="center" wrapText="1"/>
    </xf>
    <xf numFmtId="43" fontId="15" fillId="0" borderId="87" xfId="1" applyFont="1" applyFill="1" applyBorder="1" applyAlignment="1">
      <alignment horizontal="center"/>
    </xf>
    <xf numFmtId="43" fontId="15" fillId="0" borderId="12" xfId="1" applyFont="1" applyFill="1" applyBorder="1" applyAlignment="1">
      <alignment horizontal="center"/>
    </xf>
    <xf numFmtId="43" fontId="14" fillId="0" borderId="47" xfId="1" applyFont="1" applyFill="1" applyBorder="1" applyAlignment="1">
      <alignment wrapText="1"/>
    </xf>
    <xf numFmtId="43" fontId="15" fillId="0" borderId="11" xfId="1" applyFont="1" applyFill="1" applyBorder="1" applyAlignment="1">
      <alignment horizontal="left" wrapText="1"/>
    </xf>
    <xf numFmtId="0" fontId="14" fillId="0" borderId="93" xfId="1" applyNumberFormat="1" applyFont="1" applyFill="1" applyBorder="1" applyAlignment="1">
      <alignment horizontal="center"/>
    </xf>
    <xf numFmtId="0" fontId="14" fillId="0" borderId="93" xfId="1" quotePrefix="1" applyNumberFormat="1" applyFont="1" applyFill="1" applyBorder="1" applyAlignment="1">
      <alignment horizontal="center"/>
    </xf>
    <xf numFmtId="43" fontId="14" fillId="0" borderId="93" xfId="1" quotePrefix="1" applyFont="1" applyFill="1" applyBorder="1" applyAlignment="1">
      <alignment horizontal="center"/>
    </xf>
    <xf numFmtId="43" fontId="14" fillId="0" borderId="121" xfId="1" quotePrefix="1" applyFont="1" applyFill="1" applyBorder="1" applyAlignment="1">
      <alignment horizontal="center"/>
    </xf>
    <xf numFmtId="43" fontId="14" fillId="0" borderId="102" xfId="1" applyFont="1" applyFill="1" applyBorder="1" applyAlignment="1">
      <alignment horizontal="center"/>
    </xf>
    <xf numFmtId="43" fontId="14" fillId="0" borderId="122" xfId="1" applyFont="1" applyFill="1" applyBorder="1"/>
    <xf numFmtId="43" fontId="14" fillId="0" borderId="121" xfId="1" applyFont="1" applyFill="1" applyBorder="1"/>
    <xf numFmtId="43" fontId="14" fillId="0" borderId="93" xfId="1" applyFont="1" applyFill="1" applyBorder="1"/>
    <xf numFmtId="43" fontId="3" fillId="0" borderId="93" xfId="1" applyFont="1" applyFill="1" applyBorder="1"/>
    <xf numFmtId="43" fontId="3" fillId="0" borderId="121" xfId="1" applyFont="1" applyFill="1" applyBorder="1"/>
    <xf numFmtId="43" fontId="3" fillId="0" borderId="120" xfId="1" applyFont="1" applyFill="1" applyBorder="1"/>
    <xf numFmtId="43" fontId="14" fillId="0" borderId="89" xfId="1" quotePrefix="1" applyFont="1" applyFill="1" applyBorder="1" applyAlignment="1">
      <alignment horizontal="center"/>
    </xf>
    <xf numFmtId="43" fontId="6" fillId="0" borderId="90" xfId="1" applyFont="1" applyFill="1" applyBorder="1" applyAlignment="1">
      <alignment horizontal="center" wrapText="1"/>
    </xf>
    <xf numFmtId="43" fontId="3" fillId="0" borderId="90" xfId="1" applyFont="1" applyFill="1" applyBorder="1" applyAlignment="1">
      <alignment horizontal="center" wrapText="1"/>
    </xf>
    <xf numFmtId="43" fontId="3" fillId="0" borderId="123" xfId="1" applyFont="1" applyFill="1" applyBorder="1"/>
    <xf numFmtId="0" fontId="14" fillId="0" borderId="116" xfId="1" applyNumberFormat="1" applyFont="1" applyFill="1" applyBorder="1" applyAlignment="1">
      <alignment horizontal="center"/>
    </xf>
    <xf numFmtId="0" fontId="14" fillId="0" borderId="116" xfId="1" quotePrefix="1" applyNumberFormat="1" applyFont="1" applyFill="1" applyBorder="1" applyAlignment="1">
      <alignment horizontal="center"/>
    </xf>
    <xf numFmtId="43" fontId="14" fillId="0" borderId="116" xfId="1" quotePrefix="1" applyFont="1" applyFill="1" applyBorder="1" applyAlignment="1">
      <alignment horizontal="center"/>
    </xf>
    <xf numFmtId="43" fontId="14" fillId="0" borderId="117" xfId="1" quotePrefix="1" applyFont="1" applyFill="1" applyBorder="1" applyAlignment="1">
      <alignment horizontal="center"/>
    </xf>
    <xf numFmtId="43" fontId="15" fillId="0" borderId="23" xfId="1" applyFont="1" applyFill="1" applyBorder="1" applyAlignment="1">
      <alignment horizontal="center" vertical="center" wrapText="1"/>
    </xf>
    <xf numFmtId="43" fontId="11" fillId="0" borderId="21" xfId="1" applyFont="1" applyFill="1" applyBorder="1" applyAlignment="1">
      <alignment horizontal="right" wrapText="1"/>
    </xf>
    <xf numFmtId="43" fontId="11" fillId="0" borderId="26" xfId="1" applyFont="1" applyFill="1" applyBorder="1" applyAlignment="1">
      <alignment horizontal="right" wrapText="1"/>
    </xf>
    <xf numFmtId="43" fontId="16" fillId="0" borderId="38" xfId="1" applyFont="1" applyFill="1" applyBorder="1" applyAlignment="1">
      <alignment horizontal="center"/>
    </xf>
    <xf numFmtId="43" fontId="16" fillId="0" borderId="32" xfId="1" applyFont="1" applyFill="1" applyBorder="1"/>
    <xf numFmtId="43" fontId="16" fillId="0" borderId="26" xfId="1" applyFont="1" applyFill="1" applyBorder="1"/>
    <xf numFmtId="43" fontId="16" fillId="0" borderId="38" xfId="1" applyFont="1" applyFill="1" applyBorder="1"/>
    <xf numFmtId="43" fontId="16" fillId="0" borderId="21" xfId="1" applyFont="1" applyFill="1" applyBorder="1"/>
    <xf numFmtId="43" fontId="16" fillId="0" borderId="45" xfId="1" applyFont="1" applyFill="1" applyBorder="1"/>
    <xf numFmtId="43" fontId="14" fillId="0" borderId="46" xfId="1" applyFont="1" applyFill="1" applyBorder="1" applyAlignment="1">
      <alignment wrapText="1"/>
    </xf>
    <xf numFmtId="43" fontId="5" fillId="0" borderId="9" xfId="1" applyFont="1" applyFill="1" applyBorder="1" applyAlignment="1">
      <alignment horizontal="left" wrapText="1"/>
    </xf>
    <xf numFmtId="0" fontId="14" fillId="0" borderId="10" xfId="1" applyNumberFormat="1" applyFont="1" applyFill="1" applyBorder="1" applyAlignment="1">
      <alignment horizontal="center" wrapText="1"/>
    </xf>
    <xf numFmtId="0" fontId="14" fillId="0" borderId="10" xfId="1" quotePrefix="1" applyNumberFormat="1" applyFont="1" applyFill="1" applyBorder="1" applyAlignment="1">
      <alignment horizontal="center" wrapText="1"/>
    </xf>
    <xf numFmtId="43" fontId="14" fillId="0" borderId="10" xfId="1" quotePrefix="1" applyFont="1" applyFill="1" applyBorder="1" applyAlignment="1">
      <alignment horizontal="center" wrapText="1"/>
    </xf>
    <xf numFmtId="43" fontId="14" fillId="0" borderId="15" xfId="1" quotePrefix="1" applyFont="1" applyFill="1" applyBorder="1" applyAlignment="1">
      <alignment horizontal="center" wrapText="1"/>
    </xf>
    <xf numFmtId="0" fontId="0" fillId="0" borderId="0" xfId="0" applyFill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33793" name="Object 1" hidden="1">
              <a:extLst>
                <a:ext uri="{63B3BB69-23CF-44E3-9099-C40C66FF867C}">
                  <a14:compatExt spid="_x0000_s33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13313" name="Object 1" hidden="1">
              <a:extLst>
                <a:ext uri="{63B3BB69-23CF-44E3-9099-C40C66FF867C}">
                  <a14:compatExt spid="_x0000_s13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15361" name="Object 1" hidden="1">
              <a:extLst>
                <a:ext uri="{63B3BB69-23CF-44E3-9099-C40C66FF867C}">
                  <a14:compatExt spid="_x0000_s15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16385" name="Object 1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17409" name="Object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18433" name="Object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20481" name="Object 1" hidden="1">
              <a:extLst>
                <a:ext uri="{63B3BB69-23CF-44E3-9099-C40C66FF867C}">
                  <a14:compatExt spid="_x0000_s20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21505" name="Object 1" hidden="1">
              <a:extLst>
                <a:ext uri="{63B3BB69-23CF-44E3-9099-C40C66FF867C}">
                  <a14:compatExt spid="_x0000_s21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22529" name="Object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28673" name="Object 1" hidden="1">
              <a:extLst>
                <a:ext uri="{63B3BB69-23CF-44E3-9099-C40C66FF867C}">
                  <a14:compatExt spid="_x0000_s28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29697" name="Object 1" hidden="1">
              <a:extLst>
                <a:ext uri="{63B3BB69-23CF-44E3-9099-C40C66FF867C}">
                  <a14:compatExt spid="_x0000_s29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419100</xdr:colOff>
          <xdr:row>0</xdr:row>
          <xdr:rowOff>28575</xdr:rowOff>
        </xdr:from>
        <xdr:to>
          <xdr:col>0</xdr:col>
          <xdr:colOff>1543050</xdr:colOff>
          <xdr:row>4</xdr:row>
          <xdr:rowOff>152400</xdr:rowOff>
        </xdr:to>
        <xdr:sp macro="" textlink="">
          <xdr:nvSpPr>
            <xdr:cNvPr id="30721" name="Object 1" hidden="1">
              <a:extLst>
                <a:ext uri="{63B3BB69-23CF-44E3-9099-C40C66FF867C}">
                  <a14:compatExt spid="_x0000_s30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10</xdr:col>
      <xdr:colOff>114300</xdr:colOff>
      <xdr:row>6</xdr:row>
      <xdr:rowOff>0</xdr:rowOff>
    </xdr:to>
    <xdr:pic>
      <xdr:nvPicPr>
        <xdr:cNvPr id="3" name="2 Imagen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-2" b="85136"/>
        <a:stretch/>
      </xdr:blipFill>
      <xdr:spPr>
        <a:xfrm>
          <a:off x="0" y="1"/>
          <a:ext cx="8696325" cy="13239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omments" Target="../comments1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omments" Target="../comments2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omments" Target="../comments3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omments" Target="../comments4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comments" Target="../comments5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comments" Target="../comments6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comments" Target="../comments7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comments" Target="../comments8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comments" Target="../comments9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comments" Target="../comments10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comments" Target="../comments11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comments" Target="../comments12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comments" Target="../comments13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comments" Target="../comments14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6" Type="http://schemas.openxmlformats.org/officeDocument/2006/relationships/comments" Target="../comments15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6" Type="http://schemas.openxmlformats.org/officeDocument/2006/relationships/comments" Target="../comments16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6" Type="http://schemas.openxmlformats.org/officeDocument/2006/relationships/comments" Target="../comments17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6" Type="http://schemas.openxmlformats.org/officeDocument/2006/relationships/comments" Target="../comments18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6" Type="http://schemas.openxmlformats.org/officeDocument/2006/relationships/comments" Target="../comments19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6" Type="http://schemas.openxmlformats.org/officeDocument/2006/relationships/comments" Target="../comments20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6" Type="http://schemas.openxmlformats.org/officeDocument/2006/relationships/comments" Target="../comments21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Relationship Id="rId6" Type="http://schemas.openxmlformats.org/officeDocument/2006/relationships/comments" Target="../comments22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Relationship Id="rId6" Type="http://schemas.openxmlformats.org/officeDocument/2006/relationships/comments" Target="../comments23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Relationship Id="rId6" Type="http://schemas.openxmlformats.org/officeDocument/2006/relationships/comments" Target="../comments24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Relationship Id="rId4" Type="http://schemas.openxmlformats.org/officeDocument/2006/relationships/comments" Target="../comments2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78"/>
  <sheetViews>
    <sheetView zoomScaleNormal="100" zoomScaleSheetLayoutView="39" workbookViewId="0">
      <selection activeCell="G64" sqref="G64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5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5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5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5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5" ht="15.75" thickBot="1" x14ac:dyDescent="0.3">
      <c r="A6" s="73" t="s">
        <v>76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5" ht="44.25" customHeight="1" x14ac:dyDescent="0.3">
      <c r="A7" s="5" t="s">
        <v>0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5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>SUM(G9+G34+G75)</f>
        <v>255652052</v>
      </c>
      <c r="H8" s="86">
        <f>SUM(H9+H34+H75)</f>
        <v>0</v>
      </c>
      <c r="I8" s="111">
        <f t="shared" ref="I8:J8" si="0">SUM(I9+I34+I75)</f>
        <v>0</v>
      </c>
      <c r="J8" s="99">
        <f t="shared" si="0"/>
        <v>255652052</v>
      </c>
      <c r="K8" s="86">
        <f t="shared" ref="K8:L8" si="1">SUM(K9+K34+K75)</f>
        <v>0</v>
      </c>
      <c r="L8" s="30">
        <f t="shared" si="1"/>
        <v>5698020</v>
      </c>
      <c r="M8" s="30">
        <f t="shared" ref="M8:X8" si="2">SUM(M9+M34+M75)</f>
        <v>0</v>
      </c>
      <c r="N8" s="30">
        <f t="shared" si="2"/>
        <v>0</v>
      </c>
      <c r="O8" s="30">
        <f t="shared" si="2"/>
        <v>0</v>
      </c>
      <c r="P8" s="30">
        <f t="shared" si="2"/>
        <v>0</v>
      </c>
      <c r="Q8" s="30">
        <f t="shared" si="2"/>
        <v>0</v>
      </c>
      <c r="R8" s="30">
        <f t="shared" si="2"/>
        <v>0</v>
      </c>
      <c r="S8" s="30">
        <f t="shared" si="2"/>
        <v>0</v>
      </c>
      <c r="T8" s="30">
        <f t="shared" si="2"/>
        <v>0</v>
      </c>
      <c r="U8" s="30">
        <f t="shared" si="2"/>
        <v>0</v>
      </c>
      <c r="V8" s="111">
        <f t="shared" si="2"/>
        <v>0</v>
      </c>
      <c r="W8" s="99">
        <f t="shared" si="2"/>
        <v>5698020</v>
      </c>
      <c r="X8" s="130">
        <f t="shared" si="2"/>
        <v>249954032</v>
      </c>
    </row>
    <row r="9" spans="1:25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SUM(G10+G13+G16+G21+G26+G29)</f>
        <v>227987368</v>
      </c>
      <c r="H9" s="188">
        <f t="shared" ref="H9:X9" si="3">SUM(H10+H13+H16+H21+H26+H29)</f>
        <v>0</v>
      </c>
      <c r="I9" s="189">
        <f t="shared" si="3"/>
        <v>0</v>
      </c>
      <c r="J9" s="187">
        <f t="shared" si="3"/>
        <v>227987368</v>
      </c>
      <c r="K9" s="188">
        <f t="shared" si="3"/>
        <v>0</v>
      </c>
      <c r="L9" s="190">
        <f t="shared" si="3"/>
        <v>4500000</v>
      </c>
      <c r="M9" s="190">
        <f t="shared" si="3"/>
        <v>0</v>
      </c>
      <c r="N9" s="190">
        <f t="shared" si="3"/>
        <v>0</v>
      </c>
      <c r="O9" s="190">
        <f t="shared" si="3"/>
        <v>0</v>
      </c>
      <c r="P9" s="190">
        <f t="shared" si="3"/>
        <v>0</v>
      </c>
      <c r="Q9" s="190">
        <f t="shared" si="3"/>
        <v>0</v>
      </c>
      <c r="R9" s="190">
        <f t="shared" si="3"/>
        <v>0</v>
      </c>
      <c r="S9" s="190">
        <f t="shared" si="3"/>
        <v>0</v>
      </c>
      <c r="T9" s="190">
        <f t="shared" si="3"/>
        <v>0</v>
      </c>
      <c r="U9" s="190">
        <f t="shared" si="3"/>
        <v>0</v>
      </c>
      <c r="V9" s="189">
        <f t="shared" si="3"/>
        <v>0</v>
      </c>
      <c r="W9" s="187">
        <f t="shared" si="3"/>
        <v>4500000</v>
      </c>
      <c r="X9" s="191">
        <f t="shared" si="3"/>
        <v>223487368</v>
      </c>
    </row>
    <row r="10" spans="1:25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4">SUM(G11:G11)</f>
        <v>37571807</v>
      </c>
      <c r="H10" s="87">
        <f t="shared" si="4"/>
        <v>0</v>
      </c>
      <c r="I10" s="55">
        <f t="shared" si="4"/>
        <v>0</v>
      </c>
      <c r="J10" s="100">
        <f t="shared" si="4"/>
        <v>37571807</v>
      </c>
      <c r="K10" s="87">
        <f t="shared" si="4"/>
        <v>0</v>
      </c>
      <c r="L10" s="54">
        <f t="shared" si="4"/>
        <v>0</v>
      </c>
      <c r="M10" s="54">
        <f t="shared" si="4"/>
        <v>0</v>
      </c>
      <c r="N10" s="54">
        <f t="shared" si="4"/>
        <v>0</v>
      </c>
      <c r="O10" s="54">
        <f t="shared" si="4"/>
        <v>0</v>
      </c>
      <c r="P10" s="54">
        <f t="shared" si="4"/>
        <v>0</v>
      </c>
      <c r="Q10" s="54">
        <f t="shared" si="4"/>
        <v>0</v>
      </c>
      <c r="R10" s="54">
        <f t="shared" si="4"/>
        <v>0</v>
      </c>
      <c r="S10" s="54">
        <f t="shared" si="4"/>
        <v>0</v>
      </c>
      <c r="T10" s="54">
        <f t="shared" si="4"/>
        <v>0</v>
      </c>
      <c r="U10" s="54">
        <f t="shared" si="4"/>
        <v>0</v>
      </c>
      <c r="V10" s="55">
        <f t="shared" si="4"/>
        <v>0</v>
      </c>
      <c r="W10" s="100">
        <f t="shared" si="4"/>
        <v>0</v>
      </c>
      <c r="X10" s="131">
        <f t="shared" si="4"/>
        <v>37571807</v>
      </c>
    </row>
    <row r="11" spans="1:25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/>
      <c r="M11" s="155"/>
      <c r="N11" s="155"/>
      <c r="O11" s="155"/>
      <c r="P11" s="155"/>
      <c r="Q11" s="155"/>
      <c r="R11" s="155"/>
      <c r="S11" s="155"/>
      <c r="T11" s="155"/>
      <c r="U11" s="155"/>
      <c r="V11" s="156"/>
      <c r="W11" s="157">
        <f>SUM(K11:V11)</f>
        <v>0</v>
      </c>
      <c r="X11" s="158">
        <f t="shared" ref="X11" si="5">J11-W11</f>
        <v>37571807</v>
      </c>
    </row>
    <row r="12" spans="1:25" ht="15.75" thickBot="1" x14ac:dyDescent="0.3">
      <c r="A12" s="145"/>
      <c r="B12" s="25"/>
      <c r="C12" s="26"/>
      <c r="D12" s="26"/>
      <c r="E12" s="27"/>
      <c r="F12" s="76"/>
      <c r="G12" s="196"/>
      <c r="H12" s="89"/>
      <c r="I12" s="113"/>
      <c r="J12" s="102"/>
      <c r="K12" s="122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2"/>
      <c r="W12" s="143"/>
      <c r="X12" s="132"/>
    </row>
    <row r="13" spans="1:25" ht="39" thickBot="1" x14ac:dyDescent="0.3">
      <c r="A13" s="71" t="s">
        <v>60</v>
      </c>
      <c r="B13" s="56"/>
      <c r="C13" s="56"/>
      <c r="D13" s="56"/>
      <c r="E13" s="57"/>
      <c r="F13" s="77"/>
      <c r="G13" s="197">
        <f>SUM(G14:G14)</f>
        <v>32000000</v>
      </c>
      <c r="H13" s="90">
        <f t="shared" ref="H13:I13" si="6">SUM(H14:H14)</f>
        <v>0</v>
      </c>
      <c r="I13" s="114">
        <f t="shared" si="6"/>
        <v>0</v>
      </c>
      <c r="J13" s="103">
        <f t="shared" ref="J13:X13" si="7">SUM(J14:J14)</f>
        <v>32000000</v>
      </c>
      <c r="K13" s="90">
        <f t="shared" si="7"/>
        <v>0</v>
      </c>
      <c r="L13" s="58">
        <f t="shared" si="7"/>
        <v>0</v>
      </c>
      <c r="M13" s="58">
        <f t="shared" si="7"/>
        <v>0</v>
      </c>
      <c r="N13" s="58">
        <f t="shared" si="7"/>
        <v>0</v>
      </c>
      <c r="O13" s="58">
        <f t="shared" si="7"/>
        <v>0</v>
      </c>
      <c r="P13" s="58">
        <f t="shared" si="7"/>
        <v>0</v>
      </c>
      <c r="Q13" s="58">
        <f t="shared" si="7"/>
        <v>0</v>
      </c>
      <c r="R13" s="58">
        <f t="shared" si="7"/>
        <v>0</v>
      </c>
      <c r="S13" s="58">
        <f t="shared" si="7"/>
        <v>0</v>
      </c>
      <c r="T13" s="58">
        <f t="shared" si="7"/>
        <v>0</v>
      </c>
      <c r="U13" s="58">
        <f t="shared" si="7"/>
        <v>0</v>
      </c>
      <c r="V13" s="114">
        <f t="shared" si="7"/>
        <v>0</v>
      </c>
      <c r="W13" s="103">
        <f t="shared" si="7"/>
        <v>0</v>
      </c>
      <c r="X13" s="133">
        <f t="shared" si="7"/>
        <v>32000000</v>
      </c>
    </row>
    <row r="14" spans="1:25" ht="23.25" x14ac:dyDescent="0.25">
      <c r="A14" s="146" t="s">
        <v>27</v>
      </c>
      <c r="B14" s="148">
        <v>11</v>
      </c>
      <c r="C14" s="148">
        <v>453</v>
      </c>
      <c r="D14" s="148" t="s">
        <v>26</v>
      </c>
      <c r="E14" s="149"/>
      <c r="F14" s="159"/>
      <c r="G14" s="195">
        <v>32000000</v>
      </c>
      <c r="H14" s="160"/>
      <c r="I14" s="159"/>
      <c r="J14" s="151">
        <f>(G14+I14)-H14</f>
        <v>32000000</v>
      </c>
      <c r="K14" s="161"/>
      <c r="L14" s="162"/>
      <c r="M14" s="163"/>
      <c r="N14" s="163"/>
      <c r="O14" s="163"/>
      <c r="P14" s="163"/>
      <c r="Q14" s="163"/>
      <c r="R14" s="163"/>
      <c r="S14" s="163"/>
      <c r="T14" s="163"/>
      <c r="U14" s="163"/>
      <c r="V14" s="164"/>
      <c r="W14" s="157"/>
      <c r="X14" s="165">
        <f>J14-W14</f>
        <v>32000000</v>
      </c>
    </row>
    <row r="15" spans="1:25" ht="15.75" thickBot="1" x14ac:dyDescent="0.3">
      <c r="A15" s="28"/>
      <c r="B15" s="25"/>
      <c r="C15" s="26"/>
      <c r="D15" s="26"/>
      <c r="E15" s="27"/>
      <c r="F15" s="76"/>
      <c r="G15" s="196"/>
      <c r="H15" s="91"/>
      <c r="I15" s="115"/>
      <c r="J15" s="102"/>
      <c r="K15" s="91"/>
      <c r="L15" s="19"/>
      <c r="M15" s="20"/>
      <c r="N15" s="20"/>
      <c r="O15" s="20"/>
      <c r="P15" s="20"/>
      <c r="Q15" s="20"/>
      <c r="R15" s="20"/>
      <c r="S15" s="20"/>
      <c r="T15" s="20"/>
      <c r="U15" s="20"/>
      <c r="V15" s="129"/>
      <c r="W15" s="143"/>
      <c r="X15" s="132"/>
    </row>
    <row r="16" spans="1:25" ht="26.25" thickBot="1" x14ac:dyDescent="0.3">
      <c r="A16" s="71" t="s">
        <v>42</v>
      </c>
      <c r="B16" s="56"/>
      <c r="C16" s="56"/>
      <c r="D16" s="56"/>
      <c r="E16" s="57"/>
      <c r="F16" s="77"/>
      <c r="G16" s="197">
        <f>SUM(G17:G19)</f>
        <v>31550000</v>
      </c>
      <c r="H16" s="90">
        <f t="shared" ref="H16:X16" si="8">SUM(H17:H19)</f>
        <v>0</v>
      </c>
      <c r="I16" s="114">
        <f t="shared" si="8"/>
        <v>0</v>
      </c>
      <c r="J16" s="103">
        <f t="shared" si="8"/>
        <v>31550000</v>
      </c>
      <c r="K16" s="90">
        <f t="shared" si="8"/>
        <v>0</v>
      </c>
      <c r="L16" s="58">
        <f t="shared" si="8"/>
        <v>4500000</v>
      </c>
      <c r="M16" s="58">
        <f t="shared" si="8"/>
        <v>0</v>
      </c>
      <c r="N16" s="58">
        <f t="shared" si="8"/>
        <v>0</v>
      </c>
      <c r="O16" s="58">
        <f t="shared" si="8"/>
        <v>0</v>
      </c>
      <c r="P16" s="58">
        <f t="shared" si="8"/>
        <v>0</v>
      </c>
      <c r="Q16" s="58">
        <f t="shared" si="8"/>
        <v>0</v>
      </c>
      <c r="R16" s="58">
        <f t="shared" si="8"/>
        <v>0</v>
      </c>
      <c r="S16" s="58">
        <f t="shared" si="8"/>
        <v>0</v>
      </c>
      <c r="T16" s="58">
        <f t="shared" si="8"/>
        <v>0</v>
      </c>
      <c r="U16" s="58">
        <f t="shared" si="8"/>
        <v>0</v>
      </c>
      <c r="V16" s="114">
        <f t="shared" si="8"/>
        <v>0</v>
      </c>
      <c r="W16" s="103">
        <f t="shared" si="8"/>
        <v>4500000</v>
      </c>
      <c r="X16" s="133">
        <f t="shared" si="8"/>
        <v>27050000</v>
      </c>
      <c r="Y16" s="46"/>
    </row>
    <row r="17" spans="1:24" ht="34.5" x14ac:dyDescent="0.25">
      <c r="A17" s="146" t="s">
        <v>28</v>
      </c>
      <c r="B17" s="166">
        <v>21</v>
      </c>
      <c r="C17" s="166">
        <v>453</v>
      </c>
      <c r="D17" s="167" t="s">
        <v>26</v>
      </c>
      <c r="E17" s="168"/>
      <c r="F17" s="169"/>
      <c r="G17" s="195">
        <v>25550000</v>
      </c>
      <c r="H17" s="152"/>
      <c r="I17" s="153"/>
      <c r="J17" s="151">
        <f>(G17+I17)-H17</f>
        <v>25550000</v>
      </c>
      <c r="K17" s="170"/>
      <c r="L17" s="171">
        <v>3500000</v>
      </c>
      <c r="M17" s="172"/>
      <c r="N17" s="172"/>
      <c r="O17" s="155"/>
      <c r="P17" s="155"/>
      <c r="Q17" s="155"/>
      <c r="R17" s="155"/>
      <c r="S17" s="155"/>
      <c r="T17" s="155"/>
      <c r="U17" s="155"/>
      <c r="V17" s="156"/>
      <c r="W17" s="157">
        <f>SUM(K17:V17)</f>
        <v>3500000</v>
      </c>
      <c r="X17" s="165">
        <f>J17-W17</f>
        <v>22050000</v>
      </c>
    </row>
    <row r="18" spans="1:24" ht="6.75" customHeight="1" x14ac:dyDescent="0.25">
      <c r="A18" s="436"/>
      <c r="B18" s="256"/>
      <c r="C18" s="256"/>
      <c r="D18" s="257"/>
      <c r="E18" s="258"/>
      <c r="F18" s="259"/>
      <c r="G18" s="246"/>
      <c r="H18" s="247"/>
      <c r="I18" s="248"/>
      <c r="J18" s="249"/>
      <c r="K18" s="247"/>
      <c r="L18" s="251"/>
      <c r="M18" s="252"/>
      <c r="N18" s="252"/>
      <c r="O18" s="252"/>
      <c r="P18" s="252"/>
      <c r="Q18" s="252"/>
      <c r="R18" s="252"/>
      <c r="S18" s="252"/>
      <c r="T18" s="252"/>
      <c r="U18" s="252"/>
      <c r="V18" s="253"/>
      <c r="W18" s="254"/>
      <c r="X18" s="255"/>
    </row>
    <row r="19" spans="1:24" x14ac:dyDescent="0.25">
      <c r="A19" s="433"/>
      <c r="B19" s="173">
        <v>21</v>
      </c>
      <c r="C19" s="173">
        <v>533</v>
      </c>
      <c r="D19" s="174" t="s">
        <v>26</v>
      </c>
      <c r="E19" s="175"/>
      <c r="F19" s="176"/>
      <c r="G19" s="198">
        <v>6000000</v>
      </c>
      <c r="H19" s="177"/>
      <c r="I19" s="178"/>
      <c r="J19" s="179">
        <f>(G19+I19)-H19</f>
        <v>6000000</v>
      </c>
      <c r="K19" s="180"/>
      <c r="L19" s="181">
        <v>1000000</v>
      </c>
      <c r="M19" s="182"/>
      <c r="N19" s="182"/>
      <c r="O19" s="183"/>
      <c r="P19" s="183"/>
      <c r="Q19" s="183"/>
      <c r="R19" s="183"/>
      <c r="S19" s="183"/>
      <c r="T19" s="183"/>
      <c r="U19" s="183"/>
      <c r="V19" s="184"/>
      <c r="W19" s="185">
        <f t="shared" ref="W19" si="9">SUM(K19:V19)</f>
        <v>1000000</v>
      </c>
      <c r="X19" s="186">
        <f>J19-W19</f>
        <v>5000000</v>
      </c>
    </row>
    <row r="20" spans="1:24" ht="15.75" thickBot="1" x14ac:dyDescent="0.3">
      <c r="A20" s="435"/>
      <c r="B20" s="31"/>
      <c r="C20" s="31"/>
      <c r="D20" s="32"/>
      <c r="E20" s="33"/>
      <c r="F20" s="78"/>
      <c r="G20" s="196"/>
      <c r="H20" s="89"/>
      <c r="I20" s="113"/>
      <c r="J20" s="102"/>
      <c r="K20" s="123"/>
      <c r="L20" s="47"/>
      <c r="M20" s="21"/>
      <c r="N20" s="21"/>
      <c r="O20" s="11"/>
      <c r="P20" s="11"/>
      <c r="Q20" s="11"/>
      <c r="R20" s="11"/>
      <c r="S20" s="11"/>
      <c r="T20" s="11"/>
      <c r="U20" s="11"/>
      <c r="V20" s="12"/>
      <c r="W20" s="143"/>
      <c r="X20" s="132"/>
    </row>
    <row r="21" spans="1:24" ht="26.25" thickBot="1" x14ac:dyDescent="0.3">
      <c r="A21" s="71" t="s">
        <v>29</v>
      </c>
      <c r="B21" s="56"/>
      <c r="C21" s="56"/>
      <c r="D21" s="56"/>
      <c r="E21" s="57"/>
      <c r="F21" s="77"/>
      <c r="G21" s="197">
        <f>SUM(G22:G24)</f>
        <v>3500000</v>
      </c>
      <c r="H21" s="90">
        <f t="shared" ref="H21:X21" si="10">SUM(H22:H24)</f>
        <v>0</v>
      </c>
      <c r="I21" s="114">
        <f t="shared" si="10"/>
        <v>0</v>
      </c>
      <c r="J21" s="103">
        <f t="shared" si="10"/>
        <v>3500000</v>
      </c>
      <c r="K21" s="90">
        <f t="shared" si="10"/>
        <v>0</v>
      </c>
      <c r="L21" s="58">
        <f t="shared" si="10"/>
        <v>0</v>
      </c>
      <c r="M21" s="58">
        <f t="shared" si="10"/>
        <v>0</v>
      </c>
      <c r="N21" s="58">
        <f t="shared" si="10"/>
        <v>0</v>
      </c>
      <c r="O21" s="58">
        <f t="shared" si="10"/>
        <v>0</v>
      </c>
      <c r="P21" s="58">
        <f t="shared" si="10"/>
        <v>0</v>
      </c>
      <c r="Q21" s="58">
        <f t="shared" si="10"/>
        <v>0</v>
      </c>
      <c r="R21" s="58">
        <f t="shared" si="10"/>
        <v>0</v>
      </c>
      <c r="S21" s="58">
        <f t="shared" si="10"/>
        <v>0</v>
      </c>
      <c r="T21" s="58">
        <f t="shared" si="10"/>
        <v>0</v>
      </c>
      <c r="U21" s="58">
        <f t="shared" si="10"/>
        <v>0</v>
      </c>
      <c r="V21" s="114">
        <f t="shared" si="10"/>
        <v>0</v>
      </c>
      <c r="W21" s="103">
        <f t="shared" si="10"/>
        <v>0</v>
      </c>
      <c r="X21" s="133">
        <f t="shared" si="10"/>
        <v>3500000</v>
      </c>
    </row>
    <row r="22" spans="1:24" ht="23.25" x14ac:dyDescent="0.25">
      <c r="A22" s="146" t="s">
        <v>30</v>
      </c>
      <c r="B22" s="147">
        <v>11</v>
      </c>
      <c r="C22" s="148">
        <v>461</v>
      </c>
      <c r="D22" s="148" t="s">
        <v>26</v>
      </c>
      <c r="E22" s="149"/>
      <c r="F22" s="150"/>
      <c r="G22" s="195">
        <v>1500000</v>
      </c>
      <c r="H22" s="152"/>
      <c r="I22" s="153"/>
      <c r="J22" s="151">
        <f>(G22+I22)-H22</f>
        <v>1500000</v>
      </c>
      <c r="K22" s="152"/>
      <c r="L22" s="154"/>
      <c r="M22" s="155"/>
      <c r="N22" s="155"/>
      <c r="O22" s="155"/>
      <c r="P22" s="155"/>
      <c r="Q22" s="155"/>
      <c r="R22" s="155"/>
      <c r="S22" s="155"/>
      <c r="T22" s="155"/>
      <c r="U22" s="155"/>
      <c r="V22" s="156"/>
      <c r="W22" s="157">
        <f>SUM(K22:V22)</f>
        <v>0</v>
      </c>
      <c r="X22" s="165">
        <f>J22-W22</f>
        <v>1500000</v>
      </c>
    </row>
    <row r="23" spans="1:24" ht="6" customHeight="1" x14ac:dyDescent="0.25">
      <c r="A23" s="28"/>
      <c r="B23" s="260"/>
      <c r="C23" s="261"/>
      <c r="D23" s="261"/>
      <c r="E23" s="262"/>
      <c r="F23" s="263"/>
      <c r="G23" s="264"/>
      <c r="H23" s="265"/>
      <c r="I23" s="266"/>
      <c r="J23" s="267"/>
      <c r="K23" s="265"/>
      <c r="L23" s="268"/>
      <c r="M23" s="269"/>
      <c r="N23" s="269"/>
      <c r="O23" s="269"/>
      <c r="P23" s="269"/>
      <c r="Q23" s="269"/>
      <c r="R23" s="269"/>
      <c r="S23" s="269"/>
      <c r="T23" s="269"/>
      <c r="U23" s="269"/>
      <c r="V23" s="270"/>
      <c r="W23" s="271"/>
      <c r="X23" s="272"/>
    </row>
    <row r="24" spans="1:24" x14ac:dyDescent="0.25">
      <c r="A24" s="22"/>
      <c r="B24" s="34">
        <v>61</v>
      </c>
      <c r="C24" s="35">
        <v>461</v>
      </c>
      <c r="D24" s="35" t="s">
        <v>26</v>
      </c>
      <c r="E24" s="36" t="s">
        <v>51</v>
      </c>
      <c r="F24" s="75" t="s">
        <v>52</v>
      </c>
      <c r="G24" s="199">
        <v>2000000</v>
      </c>
      <c r="H24" s="88"/>
      <c r="I24" s="112"/>
      <c r="J24" s="101">
        <f>(G24+I24)-H24</f>
        <v>2000000</v>
      </c>
      <c r="K24" s="88"/>
      <c r="L24" s="37"/>
      <c r="M24" s="38"/>
      <c r="N24" s="38"/>
      <c r="O24" s="38"/>
      <c r="P24" s="38"/>
      <c r="Q24" s="38"/>
      <c r="R24" s="38"/>
      <c r="S24" s="38"/>
      <c r="T24" s="38"/>
      <c r="U24" s="38"/>
      <c r="V24" s="39"/>
      <c r="W24" s="142">
        <f t="shared" ref="W24" si="11">SUM(K24:V24)</f>
        <v>0</v>
      </c>
      <c r="X24" s="134">
        <f>J24-W24</f>
        <v>2000000</v>
      </c>
    </row>
    <row r="25" spans="1:24" ht="15.75" thickBot="1" x14ac:dyDescent="0.3">
      <c r="A25" s="23"/>
      <c r="B25" s="25"/>
      <c r="C25" s="26"/>
      <c r="D25" s="26"/>
      <c r="E25" s="27"/>
      <c r="F25" s="76"/>
      <c r="G25" s="196"/>
      <c r="H25" s="89"/>
      <c r="I25" s="113"/>
      <c r="J25" s="102"/>
      <c r="K25" s="89"/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2"/>
      <c r="W25" s="143"/>
      <c r="X25" s="132"/>
    </row>
    <row r="26" spans="1:24" ht="39" thickBot="1" x14ac:dyDescent="0.3">
      <c r="A26" s="71" t="s">
        <v>71</v>
      </c>
      <c r="B26" s="56"/>
      <c r="C26" s="56"/>
      <c r="D26" s="56"/>
      <c r="E26" s="57"/>
      <c r="F26" s="77"/>
      <c r="G26" s="197">
        <f>SUM(G27:G27)</f>
        <v>7000000</v>
      </c>
      <c r="H26" s="90"/>
      <c r="I26" s="114">
        <f t="shared" ref="I26:X26" si="12">SUM(I27:I27)</f>
        <v>0</v>
      </c>
      <c r="J26" s="103">
        <f t="shared" si="12"/>
        <v>7000000</v>
      </c>
      <c r="K26" s="124">
        <f t="shared" si="12"/>
        <v>0</v>
      </c>
      <c r="L26" s="59">
        <f t="shared" si="12"/>
        <v>0</v>
      </c>
      <c r="M26" s="58">
        <f t="shared" si="12"/>
        <v>0</v>
      </c>
      <c r="N26" s="58">
        <f t="shared" si="12"/>
        <v>0</v>
      </c>
      <c r="O26" s="58">
        <f t="shared" si="12"/>
        <v>0</v>
      </c>
      <c r="P26" s="58">
        <f t="shared" si="12"/>
        <v>0</v>
      </c>
      <c r="Q26" s="58">
        <f t="shared" si="12"/>
        <v>0</v>
      </c>
      <c r="R26" s="58">
        <f t="shared" si="12"/>
        <v>0</v>
      </c>
      <c r="S26" s="58">
        <f t="shared" si="12"/>
        <v>0</v>
      </c>
      <c r="T26" s="58">
        <f t="shared" si="12"/>
        <v>0</v>
      </c>
      <c r="U26" s="58">
        <f t="shared" si="12"/>
        <v>0</v>
      </c>
      <c r="V26" s="114">
        <f t="shared" si="12"/>
        <v>0</v>
      </c>
      <c r="W26" s="103">
        <f>SUM(W27:W27)</f>
        <v>0</v>
      </c>
      <c r="X26" s="133">
        <f t="shared" si="12"/>
        <v>7000000</v>
      </c>
    </row>
    <row r="27" spans="1:24" ht="23.25" x14ac:dyDescent="0.25">
      <c r="A27" s="146" t="s">
        <v>31</v>
      </c>
      <c r="B27" s="147">
        <v>21</v>
      </c>
      <c r="C27" s="148">
        <v>461</v>
      </c>
      <c r="D27" s="148" t="s">
        <v>26</v>
      </c>
      <c r="E27" s="149"/>
      <c r="F27" s="150"/>
      <c r="G27" s="195">
        <v>7000000</v>
      </c>
      <c r="H27" s="152"/>
      <c r="I27" s="153"/>
      <c r="J27" s="151">
        <f>(G27+I27)-H27</f>
        <v>7000000</v>
      </c>
      <c r="K27" s="152"/>
      <c r="L27" s="154"/>
      <c r="M27" s="155"/>
      <c r="N27" s="155"/>
      <c r="O27" s="155"/>
      <c r="P27" s="155"/>
      <c r="Q27" s="155"/>
      <c r="R27" s="155"/>
      <c r="S27" s="155"/>
      <c r="T27" s="155"/>
      <c r="U27" s="155"/>
      <c r="V27" s="156"/>
      <c r="W27" s="157">
        <f>SUM(K27:V27)</f>
        <v>0</v>
      </c>
      <c r="X27" s="165">
        <f>J27-W27</f>
        <v>7000000</v>
      </c>
    </row>
    <row r="28" spans="1:24" ht="15.75" thickBot="1" x14ac:dyDescent="0.3">
      <c r="A28" s="28"/>
      <c r="B28" s="25"/>
      <c r="C28" s="26"/>
      <c r="D28" s="26"/>
      <c r="E28" s="27"/>
      <c r="F28" s="76"/>
      <c r="G28" s="196"/>
      <c r="H28" s="89"/>
      <c r="I28" s="113"/>
      <c r="J28" s="102"/>
      <c r="K28" s="89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2"/>
      <c r="W28" s="143"/>
      <c r="X28" s="132"/>
    </row>
    <row r="29" spans="1:24" ht="26.25" thickBot="1" x14ac:dyDescent="0.3">
      <c r="A29" s="71" t="s">
        <v>61</v>
      </c>
      <c r="B29" s="60"/>
      <c r="C29" s="61"/>
      <c r="D29" s="61"/>
      <c r="E29" s="62"/>
      <c r="F29" s="79"/>
      <c r="G29" s="200">
        <f>SUM(G30:G32)</f>
        <v>116365561</v>
      </c>
      <c r="H29" s="92">
        <f t="shared" ref="H29:X29" si="13">SUM(H30:H32)</f>
        <v>0</v>
      </c>
      <c r="I29" s="116">
        <f t="shared" si="13"/>
        <v>0</v>
      </c>
      <c r="J29" s="104">
        <f t="shared" si="13"/>
        <v>116365561</v>
      </c>
      <c r="K29" s="92">
        <f t="shared" si="13"/>
        <v>0</v>
      </c>
      <c r="L29" s="63">
        <f t="shared" si="13"/>
        <v>0</v>
      </c>
      <c r="M29" s="63">
        <f t="shared" si="13"/>
        <v>0</v>
      </c>
      <c r="N29" s="63">
        <f t="shared" si="13"/>
        <v>0</v>
      </c>
      <c r="O29" s="63">
        <f t="shared" si="13"/>
        <v>0</v>
      </c>
      <c r="P29" s="63">
        <f t="shared" si="13"/>
        <v>0</v>
      </c>
      <c r="Q29" s="63">
        <f t="shared" si="13"/>
        <v>0</v>
      </c>
      <c r="R29" s="63">
        <f t="shared" si="13"/>
        <v>0</v>
      </c>
      <c r="S29" s="63">
        <f t="shared" si="13"/>
        <v>0</v>
      </c>
      <c r="T29" s="63">
        <f t="shared" si="13"/>
        <v>0</v>
      </c>
      <c r="U29" s="63">
        <f t="shared" si="13"/>
        <v>0</v>
      </c>
      <c r="V29" s="116">
        <f t="shared" si="13"/>
        <v>0</v>
      </c>
      <c r="W29" s="104">
        <f t="shared" si="13"/>
        <v>0</v>
      </c>
      <c r="X29" s="135">
        <f t="shared" si="13"/>
        <v>116365561</v>
      </c>
    </row>
    <row r="30" spans="1:24" ht="23.25" x14ac:dyDescent="0.25">
      <c r="A30" s="43" t="s">
        <v>32</v>
      </c>
      <c r="B30" s="25">
        <v>21</v>
      </c>
      <c r="C30" s="26">
        <v>453</v>
      </c>
      <c r="D30" s="26" t="s">
        <v>26</v>
      </c>
      <c r="E30" s="27"/>
      <c r="F30" s="76"/>
      <c r="G30" s="196">
        <v>43723397</v>
      </c>
      <c r="H30" s="89"/>
      <c r="I30" s="113"/>
      <c r="J30" s="102">
        <f>(G30+I30)-H30</f>
        <v>43723397</v>
      </c>
      <c r="K30" s="123"/>
      <c r="L30" s="47"/>
      <c r="M30" s="11"/>
      <c r="N30" s="11"/>
      <c r="O30" s="11"/>
      <c r="P30" s="11"/>
      <c r="Q30" s="11"/>
      <c r="R30" s="11"/>
      <c r="S30" s="11"/>
      <c r="T30" s="11"/>
      <c r="U30" s="11"/>
      <c r="V30" s="12"/>
      <c r="W30" s="143"/>
      <c r="X30" s="132">
        <f>J30-W30</f>
        <v>43723397</v>
      </c>
    </row>
    <row r="31" spans="1:24" ht="6" customHeight="1" x14ac:dyDescent="0.25">
      <c r="A31" s="432"/>
      <c r="B31" s="242"/>
      <c r="C31" s="243"/>
      <c r="D31" s="243"/>
      <c r="E31" s="244"/>
      <c r="F31" s="245"/>
      <c r="G31" s="246"/>
      <c r="H31" s="247"/>
      <c r="I31" s="248"/>
      <c r="J31" s="249"/>
      <c r="K31" s="250"/>
      <c r="L31" s="251"/>
      <c r="M31" s="252"/>
      <c r="N31" s="252"/>
      <c r="O31" s="252"/>
      <c r="P31" s="252"/>
      <c r="Q31" s="252"/>
      <c r="R31" s="252"/>
      <c r="S31" s="252"/>
      <c r="T31" s="252"/>
      <c r="U31" s="252"/>
      <c r="V31" s="253"/>
      <c r="W31" s="254"/>
      <c r="X31" s="255"/>
    </row>
    <row r="32" spans="1:24" x14ac:dyDescent="0.25">
      <c r="A32" s="433"/>
      <c r="B32" s="213">
        <v>21</v>
      </c>
      <c r="C32" s="214">
        <v>533</v>
      </c>
      <c r="D32" s="214" t="s">
        <v>26</v>
      </c>
      <c r="E32" s="215"/>
      <c r="F32" s="216"/>
      <c r="G32" s="198">
        <v>72642164</v>
      </c>
      <c r="H32" s="177"/>
      <c r="I32" s="178"/>
      <c r="J32" s="179">
        <f>(G32+I32)-H32</f>
        <v>72642164</v>
      </c>
      <c r="K32" s="180"/>
      <c r="L32" s="181"/>
      <c r="M32" s="183"/>
      <c r="N32" s="183"/>
      <c r="O32" s="183"/>
      <c r="P32" s="183"/>
      <c r="Q32" s="183"/>
      <c r="R32" s="183"/>
      <c r="S32" s="183"/>
      <c r="T32" s="183"/>
      <c r="U32" s="183"/>
      <c r="V32" s="184"/>
      <c r="W32" s="185">
        <f>SUM(K32:V32)</f>
        <v>0</v>
      </c>
      <c r="X32" s="186">
        <f>J32-W32</f>
        <v>72642164</v>
      </c>
    </row>
    <row r="33" spans="1:24" ht="15.75" thickBot="1" x14ac:dyDescent="0.3">
      <c r="A33" s="434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29"/>
      <c r="Q33" s="11"/>
      <c r="R33" s="11"/>
      <c r="S33" s="11"/>
      <c r="T33" s="11"/>
      <c r="U33" s="11"/>
      <c r="V33" s="12"/>
      <c r="W33" s="143"/>
      <c r="X33" s="132"/>
    </row>
    <row r="34" spans="1:24" ht="63.75" customHeight="1" thickTop="1" thickBot="1" x14ac:dyDescent="0.35">
      <c r="A34" s="49" t="s">
        <v>57</v>
      </c>
      <c r="B34" s="427" t="s">
        <v>24</v>
      </c>
      <c r="C34" s="428"/>
      <c r="D34" s="428"/>
      <c r="E34" s="428"/>
      <c r="F34" s="429"/>
      <c r="G34" s="201">
        <f>SUM(G35+G38+G41+G44+G47+G50+G55+G58+G63+G66+G72+G69)</f>
        <v>24664684</v>
      </c>
      <c r="H34" s="93">
        <f t="shared" ref="H34:X34" si="14">SUM(H35+H38+H41+H44+H47+H50+H55+H58+H63+H66+H72+H69)</f>
        <v>0</v>
      </c>
      <c r="I34" s="51">
        <f t="shared" si="14"/>
        <v>0</v>
      </c>
      <c r="J34" s="105">
        <f t="shared" si="14"/>
        <v>24664684</v>
      </c>
      <c r="K34" s="93">
        <f t="shared" si="14"/>
        <v>0</v>
      </c>
      <c r="L34" s="50">
        <f t="shared" si="14"/>
        <v>1198020</v>
      </c>
      <c r="M34" s="50">
        <f t="shared" si="14"/>
        <v>0</v>
      </c>
      <c r="N34" s="50">
        <f t="shared" si="14"/>
        <v>0</v>
      </c>
      <c r="O34" s="50">
        <f t="shared" si="14"/>
        <v>0</v>
      </c>
      <c r="P34" s="50">
        <f t="shared" si="14"/>
        <v>0</v>
      </c>
      <c r="Q34" s="50">
        <f t="shared" si="14"/>
        <v>0</v>
      </c>
      <c r="R34" s="50">
        <f t="shared" si="14"/>
        <v>0</v>
      </c>
      <c r="S34" s="50">
        <f t="shared" si="14"/>
        <v>0</v>
      </c>
      <c r="T34" s="50">
        <f t="shared" si="14"/>
        <v>0</v>
      </c>
      <c r="U34" s="50">
        <f t="shared" si="14"/>
        <v>0</v>
      </c>
      <c r="V34" s="51">
        <f t="shared" si="14"/>
        <v>0</v>
      </c>
      <c r="W34" s="105">
        <f t="shared" si="14"/>
        <v>1198020</v>
      </c>
      <c r="X34" s="136">
        <f t="shared" si="14"/>
        <v>23466664</v>
      </c>
    </row>
    <row r="35" spans="1:24" ht="27" thickTop="1" thickBot="1" x14ac:dyDescent="0.3">
      <c r="A35" s="72" t="s">
        <v>41</v>
      </c>
      <c r="B35" s="64"/>
      <c r="C35" s="65"/>
      <c r="D35" s="65"/>
      <c r="E35" s="66"/>
      <c r="F35" s="80"/>
      <c r="G35" s="202">
        <f>SUM(G36)</f>
        <v>3350000</v>
      </c>
      <c r="H35" s="94">
        <f t="shared" ref="H35:X35" si="15">SUM(H36)</f>
        <v>0</v>
      </c>
      <c r="I35" s="117">
        <f t="shared" si="15"/>
        <v>0</v>
      </c>
      <c r="J35" s="106">
        <f t="shared" si="15"/>
        <v>3350000</v>
      </c>
      <c r="K35" s="94">
        <f t="shared" si="15"/>
        <v>0</v>
      </c>
      <c r="L35" s="67">
        <f t="shared" si="15"/>
        <v>398020</v>
      </c>
      <c r="M35" s="67">
        <f t="shared" si="15"/>
        <v>0</v>
      </c>
      <c r="N35" s="67">
        <f t="shared" si="15"/>
        <v>0</v>
      </c>
      <c r="O35" s="67">
        <f t="shared" si="15"/>
        <v>0</v>
      </c>
      <c r="P35" s="67">
        <f t="shared" si="15"/>
        <v>0</v>
      </c>
      <c r="Q35" s="67">
        <f t="shared" si="15"/>
        <v>0</v>
      </c>
      <c r="R35" s="67">
        <f t="shared" si="15"/>
        <v>0</v>
      </c>
      <c r="S35" s="67">
        <f t="shared" si="15"/>
        <v>0</v>
      </c>
      <c r="T35" s="67">
        <f t="shared" si="15"/>
        <v>0</v>
      </c>
      <c r="U35" s="67">
        <f t="shared" si="15"/>
        <v>0</v>
      </c>
      <c r="V35" s="117">
        <f t="shared" si="15"/>
        <v>0</v>
      </c>
      <c r="W35" s="106">
        <f t="shared" si="15"/>
        <v>398020</v>
      </c>
      <c r="X35" s="137">
        <f t="shared" si="15"/>
        <v>2951980</v>
      </c>
    </row>
    <row r="36" spans="1:24" ht="34.5" x14ac:dyDescent="0.25">
      <c r="A36" s="146" t="s">
        <v>36</v>
      </c>
      <c r="B36" s="147">
        <v>11</v>
      </c>
      <c r="C36" s="148">
        <v>435</v>
      </c>
      <c r="D36" s="148" t="s">
        <v>26</v>
      </c>
      <c r="E36" s="149"/>
      <c r="F36" s="150"/>
      <c r="G36" s="210">
        <v>3350000</v>
      </c>
      <c r="H36" s="152"/>
      <c r="I36" s="153"/>
      <c r="J36" s="151">
        <f>(G36+I36)-H36</f>
        <v>3350000</v>
      </c>
      <c r="K36" s="152"/>
      <c r="L36" s="154">
        <v>398020</v>
      </c>
      <c r="M36" s="155"/>
      <c r="N36" s="155"/>
      <c r="O36" s="155"/>
      <c r="P36" s="155"/>
      <c r="Q36" s="155"/>
      <c r="R36" s="155"/>
      <c r="S36" s="155"/>
      <c r="T36" s="155"/>
      <c r="U36" s="155"/>
      <c r="V36" s="156"/>
      <c r="W36" s="157">
        <f>SUM(K36:V36)</f>
        <v>398020</v>
      </c>
      <c r="X36" s="165">
        <f>J36-W36</f>
        <v>2951980</v>
      </c>
    </row>
    <row r="37" spans="1:24" ht="15.75" thickBot="1" x14ac:dyDescent="0.3">
      <c r="A37" s="13"/>
      <c r="B37" s="25"/>
      <c r="C37" s="26"/>
      <c r="D37" s="26"/>
      <c r="E37" s="27"/>
      <c r="F37" s="76"/>
      <c r="G37" s="196"/>
      <c r="H37" s="89"/>
      <c r="I37" s="113"/>
      <c r="J37" s="102"/>
      <c r="K37" s="122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2"/>
      <c r="W37" s="143"/>
      <c r="X37" s="132"/>
    </row>
    <row r="38" spans="1:24" ht="26.25" thickBot="1" x14ac:dyDescent="0.3">
      <c r="A38" s="71" t="s">
        <v>37</v>
      </c>
      <c r="B38" s="60"/>
      <c r="C38" s="61"/>
      <c r="D38" s="61"/>
      <c r="E38" s="62"/>
      <c r="F38" s="79"/>
      <c r="G38" s="200">
        <f t="shared" ref="G38:X38" si="16">SUM(G39:G39)</f>
        <v>500000</v>
      </c>
      <c r="H38" s="92">
        <f t="shared" si="16"/>
        <v>0</v>
      </c>
      <c r="I38" s="116">
        <f t="shared" si="16"/>
        <v>0</v>
      </c>
      <c r="J38" s="104">
        <f t="shared" si="16"/>
        <v>500000</v>
      </c>
      <c r="K38" s="92">
        <f t="shared" si="16"/>
        <v>0</v>
      </c>
      <c r="L38" s="63">
        <f t="shared" si="16"/>
        <v>0</v>
      </c>
      <c r="M38" s="63">
        <f t="shared" si="16"/>
        <v>0</v>
      </c>
      <c r="N38" s="63">
        <f t="shared" si="16"/>
        <v>0</v>
      </c>
      <c r="O38" s="63">
        <f t="shared" si="16"/>
        <v>0</v>
      </c>
      <c r="P38" s="63">
        <f t="shared" si="16"/>
        <v>0</v>
      </c>
      <c r="Q38" s="63">
        <f t="shared" si="16"/>
        <v>0</v>
      </c>
      <c r="R38" s="63">
        <f t="shared" si="16"/>
        <v>0</v>
      </c>
      <c r="S38" s="63">
        <f t="shared" si="16"/>
        <v>0</v>
      </c>
      <c r="T38" s="63">
        <f t="shared" si="16"/>
        <v>0</v>
      </c>
      <c r="U38" s="63">
        <f t="shared" si="16"/>
        <v>0</v>
      </c>
      <c r="V38" s="116">
        <f t="shared" si="16"/>
        <v>0</v>
      </c>
      <c r="W38" s="104">
        <f t="shared" si="16"/>
        <v>0</v>
      </c>
      <c r="X38" s="135">
        <f t="shared" si="16"/>
        <v>500000</v>
      </c>
    </row>
    <row r="39" spans="1:24" ht="23.25" x14ac:dyDescent="0.25">
      <c r="A39" s="146" t="s">
        <v>38</v>
      </c>
      <c r="B39" s="147">
        <v>11</v>
      </c>
      <c r="C39" s="148">
        <v>435</v>
      </c>
      <c r="D39" s="148" t="s">
        <v>26</v>
      </c>
      <c r="E39" s="149"/>
      <c r="F39" s="150"/>
      <c r="G39" s="210">
        <v>500000</v>
      </c>
      <c r="H39" s="152"/>
      <c r="I39" s="153"/>
      <c r="J39" s="151">
        <f>(G39+I39)-H39</f>
        <v>500000</v>
      </c>
      <c r="K39" s="152"/>
      <c r="L39" s="154"/>
      <c r="M39" s="155"/>
      <c r="N39" s="155"/>
      <c r="O39" s="155"/>
      <c r="P39" s="155"/>
      <c r="Q39" s="155"/>
      <c r="R39" s="155"/>
      <c r="S39" s="155"/>
      <c r="T39" s="155"/>
      <c r="U39" s="155"/>
      <c r="V39" s="156"/>
      <c r="W39" s="157">
        <f>SUM(K39:V39)</f>
        <v>0</v>
      </c>
      <c r="X39" s="165">
        <f>J39-W39</f>
        <v>500000</v>
      </c>
    </row>
    <row r="40" spans="1:24" ht="15.75" thickBot="1" x14ac:dyDescent="0.3">
      <c r="A40" s="28"/>
      <c r="B40" s="25"/>
      <c r="C40" s="26"/>
      <c r="D40" s="26"/>
      <c r="E40" s="27"/>
      <c r="F40" s="76"/>
      <c r="G40" s="196"/>
      <c r="H40" s="89"/>
      <c r="I40" s="113"/>
      <c r="J40" s="102"/>
      <c r="K40" s="122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2"/>
      <c r="W40" s="143"/>
      <c r="X40" s="132"/>
    </row>
    <row r="41" spans="1:24" ht="26.25" thickBot="1" x14ac:dyDescent="0.3">
      <c r="A41" s="71" t="s">
        <v>39</v>
      </c>
      <c r="B41" s="60"/>
      <c r="C41" s="61"/>
      <c r="D41" s="61"/>
      <c r="E41" s="62"/>
      <c r="F41" s="79"/>
      <c r="G41" s="200">
        <f>SUM(G42)</f>
        <v>584700</v>
      </c>
      <c r="H41" s="92">
        <f t="shared" ref="H41:X41" si="17">SUM(H42)</f>
        <v>0</v>
      </c>
      <c r="I41" s="116">
        <f t="shared" si="17"/>
        <v>0</v>
      </c>
      <c r="J41" s="104">
        <f t="shared" si="17"/>
        <v>584700</v>
      </c>
      <c r="K41" s="92">
        <f t="shared" si="17"/>
        <v>0</v>
      </c>
      <c r="L41" s="63">
        <f t="shared" si="17"/>
        <v>0</v>
      </c>
      <c r="M41" s="63">
        <f t="shared" si="17"/>
        <v>0</v>
      </c>
      <c r="N41" s="63">
        <f t="shared" si="17"/>
        <v>0</v>
      </c>
      <c r="O41" s="63">
        <f t="shared" si="17"/>
        <v>0</v>
      </c>
      <c r="P41" s="63">
        <f t="shared" si="17"/>
        <v>0</v>
      </c>
      <c r="Q41" s="63">
        <f t="shared" si="17"/>
        <v>0</v>
      </c>
      <c r="R41" s="63">
        <f t="shared" si="17"/>
        <v>0</v>
      </c>
      <c r="S41" s="63">
        <f t="shared" si="17"/>
        <v>0</v>
      </c>
      <c r="T41" s="63">
        <f t="shared" si="17"/>
        <v>0</v>
      </c>
      <c r="U41" s="63">
        <f t="shared" si="17"/>
        <v>0</v>
      </c>
      <c r="V41" s="116">
        <f t="shared" si="17"/>
        <v>0</v>
      </c>
      <c r="W41" s="104">
        <f t="shared" si="17"/>
        <v>0</v>
      </c>
      <c r="X41" s="135">
        <f t="shared" si="17"/>
        <v>584700</v>
      </c>
    </row>
    <row r="42" spans="1:24" ht="23.25" x14ac:dyDescent="0.25">
      <c r="A42" s="146" t="s">
        <v>40</v>
      </c>
      <c r="B42" s="147">
        <v>11</v>
      </c>
      <c r="C42" s="148">
        <v>472</v>
      </c>
      <c r="D42" s="148" t="s">
        <v>26</v>
      </c>
      <c r="E42" s="149"/>
      <c r="F42" s="150"/>
      <c r="G42" s="210">
        <v>584700</v>
      </c>
      <c r="H42" s="152"/>
      <c r="I42" s="153"/>
      <c r="J42" s="151">
        <f>(G42+I42)-H42</f>
        <v>584700</v>
      </c>
      <c r="K42" s="209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6"/>
      <c r="W42" s="157">
        <f>SUM(K42:V42)</f>
        <v>0</v>
      </c>
      <c r="X42" s="165">
        <f>J42-W42</f>
        <v>584700</v>
      </c>
    </row>
    <row r="43" spans="1:24" ht="15.75" thickBot="1" x14ac:dyDescent="0.3">
      <c r="A43" s="13"/>
      <c r="B43" s="25"/>
      <c r="C43" s="26"/>
      <c r="D43" s="26"/>
      <c r="E43" s="27"/>
      <c r="F43" s="76"/>
      <c r="G43" s="196"/>
      <c r="H43" s="89"/>
      <c r="I43" s="113"/>
      <c r="J43" s="102"/>
      <c r="K43" s="122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2"/>
      <c r="W43" s="143"/>
      <c r="X43" s="132"/>
    </row>
    <row r="44" spans="1:24" ht="26.25" thickBot="1" x14ac:dyDescent="0.3">
      <c r="A44" s="71" t="s">
        <v>34</v>
      </c>
      <c r="B44" s="60"/>
      <c r="C44" s="61"/>
      <c r="D44" s="61"/>
      <c r="E44" s="62"/>
      <c r="F44" s="79"/>
      <c r="G44" s="200">
        <f>SUM(G45)</f>
        <v>2000000</v>
      </c>
      <c r="H44" s="92">
        <f t="shared" ref="H44:X44" si="18">SUM(H45)</f>
        <v>0</v>
      </c>
      <c r="I44" s="116">
        <f t="shared" si="18"/>
        <v>0</v>
      </c>
      <c r="J44" s="104">
        <f t="shared" si="18"/>
        <v>2000000</v>
      </c>
      <c r="K44" s="92">
        <f t="shared" si="18"/>
        <v>0</v>
      </c>
      <c r="L44" s="63">
        <f t="shared" si="18"/>
        <v>400000</v>
      </c>
      <c r="M44" s="63">
        <f t="shared" si="18"/>
        <v>0</v>
      </c>
      <c r="N44" s="63">
        <f t="shared" si="18"/>
        <v>0</v>
      </c>
      <c r="O44" s="63">
        <f t="shared" si="18"/>
        <v>0</v>
      </c>
      <c r="P44" s="63">
        <f t="shared" si="18"/>
        <v>0</v>
      </c>
      <c r="Q44" s="63">
        <f t="shared" si="18"/>
        <v>0</v>
      </c>
      <c r="R44" s="63">
        <f t="shared" si="18"/>
        <v>0</v>
      </c>
      <c r="S44" s="63">
        <f t="shared" si="18"/>
        <v>0</v>
      </c>
      <c r="T44" s="63">
        <f t="shared" si="18"/>
        <v>0</v>
      </c>
      <c r="U44" s="63">
        <f t="shared" si="18"/>
        <v>0</v>
      </c>
      <c r="V44" s="116">
        <f t="shared" si="18"/>
        <v>0</v>
      </c>
      <c r="W44" s="104">
        <f t="shared" si="18"/>
        <v>400000</v>
      </c>
      <c r="X44" s="135">
        <f t="shared" si="18"/>
        <v>1600000</v>
      </c>
    </row>
    <row r="45" spans="1:24" ht="34.5" x14ac:dyDescent="0.25">
      <c r="A45" s="146" t="s">
        <v>35</v>
      </c>
      <c r="B45" s="147">
        <v>11</v>
      </c>
      <c r="C45" s="148">
        <v>472</v>
      </c>
      <c r="D45" s="148" t="s">
        <v>26</v>
      </c>
      <c r="E45" s="149"/>
      <c r="F45" s="150"/>
      <c r="G45" s="210">
        <v>2000000</v>
      </c>
      <c r="H45" s="152"/>
      <c r="I45" s="153"/>
      <c r="J45" s="151">
        <f>(G45+I45)-H45</f>
        <v>2000000</v>
      </c>
      <c r="K45" s="152"/>
      <c r="L45" s="154">
        <v>400000</v>
      </c>
      <c r="M45" s="155"/>
      <c r="N45" s="155"/>
      <c r="O45" s="155"/>
      <c r="P45" s="155"/>
      <c r="Q45" s="155"/>
      <c r="R45" s="155"/>
      <c r="S45" s="155"/>
      <c r="T45" s="221"/>
      <c r="U45" s="221"/>
      <c r="V45" s="156"/>
      <c r="W45" s="157">
        <f>SUM(K45:V45)</f>
        <v>400000</v>
      </c>
      <c r="X45" s="165">
        <f>J45-W45</f>
        <v>1600000</v>
      </c>
    </row>
    <row r="46" spans="1:24" ht="15.75" thickBot="1" x14ac:dyDescent="0.3">
      <c r="A46" s="44"/>
      <c r="B46" s="40"/>
      <c r="C46" s="41"/>
      <c r="D46" s="41"/>
      <c r="E46" s="42"/>
      <c r="F46" s="81"/>
      <c r="G46" s="203"/>
      <c r="H46" s="95"/>
      <c r="I46" s="118"/>
      <c r="J46" s="107"/>
      <c r="K46" s="125"/>
      <c r="L46" s="18"/>
      <c r="M46" s="18"/>
      <c r="N46" s="18"/>
      <c r="O46" s="18"/>
      <c r="P46" s="18"/>
      <c r="Q46" s="18"/>
      <c r="R46" s="18"/>
      <c r="S46" s="18"/>
      <c r="T46" s="24"/>
      <c r="U46" s="24"/>
      <c r="V46" s="45"/>
      <c r="W46" s="144"/>
      <c r="X46" s="138"/>
    </row>
    <row r="47" spans="1:24" ht="39" thickBot="1" x14ac:dyDescent="0.3">
      <c r="A47" s="71" t="s">
        <v>62</v>
      </c>
      <c r="B47" s="60"/>
      <c r="C47" s="61"/>
      <c r="D47" s="61"/>
      <c r="E47" s="62"/>
      <c r="F47" s="79"/>
      <c r="G47" s="200">
        <f>SUM(G48)</f>
        <v>2400000</v>
      </c>
      <c r="H47" s="92">
        <f t="shared" ref="H47:X47" si="19">SUM(H48)</f>
        <v>0</v>
      </c>
      <c r="I47" s="116">
        <f t="shared" si="19"/>
        <v>0</v>
      </c>
      <c r="J47" s="104">
        <f t="shared" si="19"/>
        <v>2400000</v>
      </c>
      <c r="K47" s="92">
        <f t="shared" si="19"/>
        <v>0</v>
      </c>
      <c r="L47" s="63">
        <f t="shared" si="19"/>
        <v>400000</v>
      </c>
      <c r="M47" s="63">
        <f t="shared" si="19"/>
        <v>0</v>
      </c>
      <c r="N47" s="63">
        <f t="shared" si="19"/>
        <v>0</v>
      </c>
      <c r="O47" s="63">
        <f t="shared" si="19"/>
        <v>0</v>
      </c>
      <c r="P47" s="63">
        <f t="shared" si="19"/>
        <v>0</v>
      </c>
      <c r="Q47" s="63">
        <f t="shared" si="19"/>
        <v>0</v>
      </c>
      <c r="R47" s="63">
        <f t="shared" si="19"/>
        <v>0</v>
      </c>
      <c r="S47" s="63">
        <f t="shared" si="19"/>
        <v>0</v>
      </c>
      <c r="T47" s="63">
        <f t="shared" si="19"/>
        <v>0</v>
      </c>
      <c r="U47" s="63">
        <f t="shared" si="19"/>
        <v>0</v>
      </c>
      <c r="V47" s="116">
        <f t="shared" si="19"/>
        <v>0</v>
      </c>
      <c r="W47" s="104">
        <f t="shared" si="19"/>
        <v>400000</v>
      </c>
      <c r="X47" s="135">
        <f t="shared" si="19"/>
        <v>2000000</v>
      </c>
    </row>
    <row r="48" spans="1:24" x14ac:dyDescent="0.25">
      <c r="A48" s="146" t="s">
        <v>44</v>
      </c>
      <c r="B48" s="147">
        <v>11</v>
      </c>
      <c r="C48" s="148">
        <v>473</v>
      </c>
      <c r="D48" s="148" t="s">
        <v>26</v>
      </c>
      <c r="E48" s="149"/>
      <c r="F48" s="150"/>
      <c r="G48" s="210">
        <v>2400000</v>
      </c>
      <c r="H48" s="152"/>
      <c r="I48" s="153"/>
      <c r="J48" s="151">
        <f>(G48+I48)-H48</f>
        <v>2400000</v>
      </c>
      <c r="K48" s="152"/>
      <c r="L48" s="154">
        <v>400000</v>
      </c>
      <c r="M48" s="155"/>
      <c r="N48" s="155"/>
      <c r="O48" s="155"/>
      <c r="P48" s="155"/>
      <c r="Q48" s="155"/>
      <c r="R48" s="155"/>
      <c r="S48" s="155"/>
      <c r="T48" s="221"/>
      <c r="U48" s="221"/>
      <c r="V48" s="156"/>
      <c r="W48" s="157">
        <f>SUM(K48:V48)</f>
        <v>400000</v>
      </c>
      <c r="X48" s="165">
        <f>J48-W48</f>
        <v>2000000</v>
      </c>
    </row>
    <row r="49" spans="1:24" ht="15.75" thickBot="1" x14ac:dyDescent="0.3">
      <c r="A49" s="226"/>
      <c r="B49" s="227"/>
      <c r="C49" s="228"/>
      <c r="D49" s="228"/>
      <c r="E49" s="229"/>
      <c r="F49" s="230"/>
      <c r="G49" s="231"/>
      <c r="H49" s="232"/>
      <c r="I49" s="233"/>
      <c r="J49" s="234"/>
      <c r="K49" s="235"/>
      <c r="L49" s="236"/>
      <c r="M49" s="236"/>
      <c r="N49" s="236"/>
      <c r="O49" s="236"/>
      <c r="P49" s="236"/>
      <c r="Q49" s="236"/>
      <c r="R49" s="236"/>
      <c r="S49" s="236"/>
      <c r="T49" s="237"/>
      <c r="U49" s="238"/>
      <c r="V49" s="239"/>
      <c r="W49" s="240"/>
      <c r="X49" s="241"/>
    </row>
    <row r="50" spans="1:24" ht="39.75" thickTop="1" thickBot="1" x14ac:dyDescent="0.3">
      <c r="A50" s="72" t="s">
        <v>63</v>
      </c>
      <c r="B50" s="223"/>
      <c r="C50" s="223"/>
      <c r="D50" s="223"/>
      <c r="E50" s="224"/>
      <c r="F50" s="225"/>
      <c r="G50" s="202">
        <f>SUM(G51+G53)</f>
        <v>5004108</v>
      </c>
      <c r="H50" s="94">
        <f t="shared" ref="H50:X50" si="20">SUM(H51+H53)</f>
        <v>0</v>
      </c>
      <c r="I50" s="117">
        <f t="shared" si="20"/>
        <v>0</v>
      </c>
      <c r="J50" s="106">
        <f t="shared" si="20"/>
        <v>5004108</v>
      </c>
      <c r="K50" s="94">
        <f t="shared" si="20"/>
        <v>0</v>
      </c>
      <c r="L50" s="67">
        <f t="shared" si="20"/>
        <v>0</v>
      </c>
      <c r="M50" s="67">
        <f t="shared" si="20"/>
        <v>0</v>
      </c>
      <c r="N50" s="67">
        <f t="shared" si="20"/>
        <v>0</v>
      </c>
      <c r="O50" s="67">
        <f t="shared" si="20"/>
        <v>0</v>
      </c>
      <c r="P50" s="67">
        <f t="shared" si="20"/>
        <v>0</v>
      </c>
      <c r="Q50" s="67">
        <f t="shared" si="20"/>
        <v>0</v>
      </c>
      <c r="R50" s="67">
        <f t="shared" si="20"/>
        <v>0</v>
      </c>
      <c r="S50" s="67">
        <f t="shared" si="20"/>
        <v>0</v>
      </c>
      <c r="T50" s="67">
        <f t="shared" si="20"/>
        <v>0</v>
      </c>
      <c r="U50" s="67">
        <f t="shared" si="20"/>
        <v>0</v>
      </c>
      <c r="V50" s="117">
        <f t="shared" si="20"/>
        <v>0</v>
      </c>
      <c r="W50" s="106">
        <f t="shared" si="20"/>
        <v>0</v>
      </c>
      <c r="X50" s="137">
        <f t="shared" si="20"/>
        <v>5004108</v>
      </c>
    </row>
    <row r="51" spans="1:24" ht="23.25" x14ac:dyDescent="0.25">
      <c r="A51" s="146" t="s">
        <v>33</v>
      </c>
      <c r="B51" s="147">
        <v>21</v>
      </c>
      <c r="C51" s="148">
        <v>431</v>
      </c>
      <c r="D51" s="148" t="s">
        <v>26</v>
      </c>
      <c r="E51" s="149"/>
      <c r="F51" s="150"/>
      <c r="G51" s="210">
        <v>1858652</v>
      </c>
      <c r="H51" s="152"/>
      <c r="I51" s="153"/>
      <c r="J51" s="151">
        <f>(G51+I51)-H51</f>
        <v>1858652</v>
      </c>
      <c r="K51" s="209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6"/>
      <c r="W51" s="157">
        <f>SUM(K51:V51)</f>
        <v>0</v>
      </c>
      <c r="X51" s="165">
        <f>J51-W51</f>
        <v>1858652</v>
      </c>
    </row>
    <row r="52" spans="1:24" ht="6" customHeight="1" x14ac:dyDescent="0.25">
      <c r="A52" s="433"/>
      <c r="B52" s="242"/>
      <c r="C52" s="243"/>
      <c r="D52" s="243"/>
      <c r="E52" s="244"/>
      <c r="F52" s="245"/>
      <c r="G52" s="246"/>
      <c r="H52" s="247"/>
      <c r="I52" s="248"/>
      <c r="J52" s="249"/>
      <c r="K52" s="273"/>
      <c r="L52" s="252"/>
      <c r="M52" s="252"/>
      <c r="N52" s="252"/>
      <c r="O52" s="252"/>
      <c r="P52" s="252"/>
      <c r="Q52" s="252"/>
      <c r="R52" s="252"/>
      <c r="S52" s="252"/>
      <c r="T52" s="252"/>
      <c r="U52" s="252"/>
      <c r="V52" s="253"/>
      <c r="W52" s="254"/>
      <c r="X52" s="255"/>
    </row>
    <row r="53" spans="1:24" x14ac:dyDescent="0.25">
      <c r="A53" s="433"/>
      <c r="B53" s="213">
        <v>11</v>
      </c>
      <c r="C53" s="214">
        <v>431</v>
      </c>
      <c r="D53" s="214" t="s">
        <v>26</v>
      </c>
      <c r="E53" s="215"/>
      <c r="F53" s="216"/>
      <c r="G53" s="217">
        <v>3145456</v>
      </c>
      <c r="H53" s="177"/>
      <c r="I53" s="178"/>
      <c r="J53" s="179">
        <f>(G53+I53)-H53</f>
        <v>3145456</v>
      </c>
      <c r="K53" s="218"/>
      <c r="L53" s="183"/>
      <c r="M53" s="183"/>
      <c r="N53" s="183"/>
      <c r="O53" s="183"/>
      <c r="P53" s="183"/>
      <c r="Q53" s="183"/>
      <c r="R53" s="183"/>
      <c r="S53" s="183"/>
      <c r="T53" s="183"/>
      <c r="U53" s="183"/>
      <c r="V53" s="184"/>
      <c r="W53" s="219"/>
      <c r="X53" s="220">
        <f>J53-W53</f>
        <v>3145456</v>
      </c>
    </row>
    <row r="54" spans="1:24" ht="15.75" thickBot="1" x14ac:dyDescent="0.3">
      <c r="A54" s="435"/>
      <c r="B54" s="25"/>
      <c r="C54" s="26"/>
      <c r="D54" s="26"/>
      <c r="E54" s="27"/>
      <c r="F54" s="76"/>
      <c r="G54" s="204"/>
      <c r="H54" s="89"/>
      <c r="I54" s="113"/>
      <c r="J54" s="102"/>
      <c r="K54" s="126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2"/>
      <c r="W54" s="143"/>
      <c r="X54" s="132"/>
    </row>
    <row r="55" spans="1:24" ht="30.75" customHeight="1" thickBot="1" x14ac:dyDescent="0.3">
      <c r="A55" s="71" t="s">
        <v>72</v>
      </c>
      <c r="B55" s="60"/>
      <c r="C55" s="60"/>
      <c r="D55" s="61"/>
      <c r="E55" s="62"/>
      <c r="F55" s="82"/>
      <c r="G55" s="200">
        <f>SUM(G56)</f>
        <v>3520000</v>
      </c>
      <c r="H55" s="92">
        <f t="shared" ref="H55:X55" si="21">SUM(H56)</f>
        <v>0</v>
      </c>
      <c r="I55" s="116">
        <f t="shared" si="21"/>
        <v>0</v>
      </c>
      <c r="J55" s="104">
        <f t="shared" si="21"/>
        <v>3520000</v>
      </c>
      <c r="K55" s="92">
        <f t="shared" si="21"/>
        <v>0</v>
      </c>
      <c r="L55" s="63">
        <f t="shared" si="21"/>
        <v>0</v>
      </c>
      <c r="M55" s="63">
        <f t="shared" si="21"/>
        <v>0</v>
      </c>
      <c r="N55" s="63">
        <f t="shared" si="21"/>
        <v>0</v>
      </c>
      <c r="O55" s="63">
        <f t="shared" si="21"/>
        <v>0</v>
      </c>
      <c r="P55" s="63">
        <f t="shared" si="21"/>
        <v>0</v>
      </c>
      <c r="Q55" s="63">
        <f t="shared" si="21"/>
        <v>0</v>
      </c>
      <c r="R55" s="63">
        <f t="shared" si="21"/>
        <v>0</v>
      </c>
      <c r="S55" s="63">
        <f t="shared" si="21"/>
        <v>0</v>
      </c>
      <c r="T55" s="63">
        <f t="shared" si="21"/>
        <v>0</v>
      </c>
      <c r="U55" s="63">
        <f t="shared" si="21"/>
        <v>0</v>
      </c>
      <c r="V55" s="116">
        <f t="shared" si="21"/>
        <v>0</v>
      </c>
      <c r="W55" s="104">
        <f t="shared" si="21"/>
        <v>0</v>
      </c>
      <c r="X55" s="135">
        <f t="shared" si="21"/>
        <v>3520000</v>
      </c>
    </row>
    <row r="56" spans="1:24" ht="68.25" x14ac:dyDescent="0.25">
      <c r="A56" s="146" t="s">
        <v>45</v>
      </c>
      <c r="B56" s="147">
        <v>21</v>
      </c>
      <c r="C56" s="148">
        <v>472</v>
      </c>
      <c r="D56" s="148" t="s">
        <v>26</v>
      </c>
      <c r="E56" s="149"/>
      <c r="F56" s="150"/>
      <c r="G56" s="210">
        <f>3160000+360000</f>
        <v>3520000</v>
      </c>
      <c r="H56" s="170"/>
      <c r="I56" s="211"/>
      <c r="J56" s="151">
        <f>(G56+I56)-H56</f>
        <v>3520000</v>
      </c>
      <c r="K56" s="170"/>
      <c r="L56" s="171"/>
      <c r="M56" s="172"/>
      <c r="N56" s="172"/>
      <c r="O56" s="172"/>
      <c r="P56" s="172"/>
      <c r="Q56" s="172"/>
      <c r="R56" s="172"/>
      <c r="S56" s="172"/>
      <c r="T56" s="172"/>
      <c r="U56" s="172"/>
      <c r="V56" s="212"/>
      <c r="W56" s="157">
        <f>SUM(K56:V56)</f>
        <v>0</v>
      </c>
      <c r="X56" s="165">
        <f>J56-W56</f>
        <v>3520000</v>
      </c>
    </row>
    <row r="57" spans="1:24" ht="15.75" thickBot="1" x14ac:dyDescent="0.3">
      <c r="A57" s="13"/>
      <c r="B57" s="25"/>
      <c r="C57" s="26"/>
      <c r="D57" s="26"/>
      <c r="E57" s="27"/>
      <c r="F57" s="76"/>
      <c r="G57" s="205"/>
      <c r="H57" s="96"/>
      <c r="I57" s="119"/>
      <c r="J57" s="108"/>
      <c r="K57" s="122" t="s">
        <v>46</v>
      </c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2"/>
      <c r="W57" s="143"/>
      <c r="X57" s="132"/>
    </row>
    <row r="58" spans="1:24" ht="30" customHeight="1" thickBot="1" x14ac:dyDescent="0.3">
      <c r="A58" s="71" t="s">
        <v>64</v>
      </c>
      <c r="B58" s="60"/>
      <c r="C58" s="60"/>
      <c r="D58" s="61"/>
      <c r="E58" s="62"/>
      <c r="F58" s="82"/>
      <c r="G58" s="200">
        <f>SUM(G59)</f>
        <v>5053560</v>
      </c>
      <c r="H58" s="92">
        <f t="shared" ref="H58:X58" si="22">SUM(H59)</f>
        <v>0</v>
      </c>
      <c r="I58" s="116">
        <f t="shared" si="22"/>
        <v>0</v>
      </c>
      <c r="J58" s="104">
        <f t="shared" si="22"/>
        <v>5053560</v>
      </c>
      <c r="K58" s="92">
        <f t="shared" si="22"/>
        <v>0</v>
      </c>
      <c r="L58" s="63">
        <f t="shared" si="22"/>
        <v>0</v>
      </c>
      <c r="M58" s="63">
        <f t="shared" si="22"/>
        <v>0</v>
      </c>
      <c r="N58" s="63">
        <f t="shared" si="22"/>
        <v>0</v>
      </c>
      <c r="O58" s="63">
        <f t="shared" si="22"/>
        <v>0</v>
      </c>
      <c r="P58" s="63">
        <f t="shared" si="22"/>
        <v>0</v>
      </c>
      <c r="Q58" s="63">
        <f t="shared" si="22"/>
        <v>0</v>
      </c>
      <c r="R58" s="63">
        <f t="shared" si="22"/>
        <v>0</v>
      </c>
      <c r="S58" s="63">
        <f t="shared" si="22"/>
        <v>0</v>
      </c>
      <c r="T58" s="63">
        <f t="shared" si="22"/>
        <v>0</v>
      </c>
      <c r="U58" s="63">
        <f t="shared" si="22"/>
        <v>0</v>
      </c>
      <c r="V58" s="116">
        <f t="shared" si="22"/>
        <v>0</v>
      </c>
      <c r="W58" s="104">
        <f t="shared" si="22"/>
        <v>0</v>
      </c>
      <c r="X58" s="135">
        <f t="shared" si="22"/>
        <v>5053560</v>
      </c>
    </row>
    <row r="59" spans="1:24" ht="27" customHeight="1" x14ac:dyDescent="0.25">
      <c r="A59" s="146" t="s">
        <v>56</v>
      </c>
      <c r="B59" s="147">
        <v>11</v>
      </c>
      <c r="C59" s="148">
        <v>472</v>
      </c>
      <c r="D59" s="148" t="s">
        <v>26</v>
      </c>
      <c r="E59" s="149"/>
      <c r="F59" s="150"/>
      <c r="G59" s="210">
        <v>5053560</v>
      </c>
      <c r="H59" s="170"/>
      <c r="I59" s="211"/>
      <c r="J59" s="151">
        <f>(G59+I59)-H59</f>
        <v>5053560</v>
      </c>
      <c r="K59" s="170"/>
      <c r="L59" s="171"/>
      <c r="M59" s="172"/>
      <c r="N59" s="172"/>
      <c r="O59" s="172"/>
      <c r="P59" s="172"/>
      <c r="Q59" s="172"/>
      <c r="R59" s="172"/>
      <c r="S59" s="172"/>
      <c r="T59" s="172"/>
      <c r="U59" s="172"/>
      <c r="V59" s="212"/>
      <c r="W59" s="157">
        <f>SUM(K59:V59)</f>
        <v>0</v>
      </c>
      <c r="X59" s="165">
        <f>J59-W59</f>
        <v>5053560</v>
      </c>
    </row>
    <row r="60" spans="1:24" ht="9" customHeight="1" x14ac:dyDescent="0.25">
      <c r="A60" s="28"/>
      <c r="B60" s="242"/>
      <c r="C60" s="243"/>
      <c r="D60" s="243"/>
      <c r="E60" s="244"/>
      <c r="F60" s="245"/>
      <c r="G60" s="246"/>
      <c r="H60" s="247"/>
      <c r="I60" s="248"/>
      <c r="J60" s="249"/>
      <c r="K60" s="273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3"/>
      <c r="W60" s="254"/>
      <c r="X60" s="255"/>
    </row>
    <row r="61" spans="1:24" ht="24.75" x14ac:dyDescent="0.25">
      <c r="A61" s="13"/>
      <c r="B61" s="213">
        <v>21</v>
      </c>
      <c r="C61" s="214">
        <v>472</v>
      </c>
      <c r="D61" s="214" t="s">
        <v>26</v>
      </c>
      <c r="E61" s="215"/>
      <c r="F61" s="216"/>
      <c r="G61" s="217">
        <v>2000000</v>
      </c>
      <c r="H61" s="177"/>
      <c r="I61" s="178"/>
      <c r="J61" s="179">
        <f>(G61+I61)-H61</f>
        <v>2000000</v>
      </c>
      <c r="K61" s="218"/>
      <c r="L61" s="276" t="s">
        <v>77</v>
      </c>
      <c r="M61" s="183"/>
      <c r="N61" s="183"/>
      <c r="O61" s="183"/>
      <c r="P61" s="183"/>
      <c r="Q61" s="183"/>
      <c r="R61" s="183"/>
      <c r="S61" s="183"/>
      <c r="T61" s="183"/>
      <c r="U61" s="183"/>
      <c r="V61" s="184"/>
      <c r="W61" s="219"/>
      <c r="X61" s="220">
        <f>J61-W61</f>
        <v>2000000</v>
      </c>
    </row>
    <row r="62" spans="1:24" ht="15.75" thickBot="1" x14ac:dyDescent="0.3">
      <c r="A62" s="13"/>
      <c r="B62" s="25"/>
      <c r="C62" s="26"/>
      <c r="D62" s="26"/>
      <c r="E62" s="27"/>
      <c r="F62" s="76"/>
      <c r="G62" s="204"/>
      <c r="H62" s="89"/>
      <c r="I62" s="113"/>
      <c r="J62" s="102"/>
      <c r="K62" s="122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2"/>
      <c r="W62" s="143"/>
      <c r="X62" s="132"/>
    </row>
    <row r="63" spans="1:24" ht="39" thickBot="1" x14ac:dyDescent="0.3">
      <c r="A63" s="71" t="s">
        <v>67</v>
      </c>
      <c r="B63" s="60"/>
      <c r="C63" s="60"/>
      <c r="D63" s="61"/>
      <c r="E63" s="62"/>
      <c r="F63" s="82"/>
      <c r="G63" s="200">
        <f>SUM(G64)</f>
        <v>0</v>
      </c>
      <c r="H63" s="92">
        <f t="shared" ref="H63:X63" si="23">SUM(H64)</f>
        <v>0</v>
      </c>
      <c r="I63" s="116">
        <f t="shared" si="23"/>
        <v>0</v>
      </c>
      <c r="J63" s="104">
        <f t="shared" si="23"/>
        <v>0</v>
      </c>
      <c r="K63" s="92">
        <f t="shared" si="23"/>
        <v>0</v>
      </c>
      <c r="L63" s="63">
        <f t="shared" si="23"/>
        <v>0</v>
      </c>
      <c r="M63" s="63">
        <f t="shared" si="23"/>
        <v>0</v>
      </c>
      <c r="N63" s="63">
        <f t="shared" si="23"/>
        <v>0</v>
      </c>
      <c r="O63" s="63">
        <f t="shared" si="23"/>
        <v>0</v>
      </c>
      <c r="P63" s="63">
        <f t="shared" si="23"/>
        <v>0</v>
      </c>
      <c r="Q63" s="63">
        <f t="shared" si="23"/>
        <v>0</v>
      </c>
      <c r="R63" s="63">
        <f t="shared" si="23"/>
        <v>0</v>
      </c>
      <c r="S63" s="63">
        <f t="shared" si="23"/>
        <v>0</v>
      </c>
      <c r="T63" s="63">
        <f t="shared" si="23"/>
        <v>0</v>
      </c>
      <c r="U63" s="63">
        <f t="shared" si="23"/>
        <v>0</v>
      </c>
      <c r="V63" s="116">
        <f t="shared" si="23"/>
        <v>0</v>
      </c>
      <c r="W63" s="104">
        <f t="shared" si="23"/>
        <v>0</v>
      </c>
      <c r="X63" s="135">
        <f t="shared" si="23"/>
        <v>0</v>
      </c>
    </row>
    <row r="64" spans="1:24" ht="23.25" x14ac:dyDescent="0.25">
      <c r="A64" s="146" t="s">
        <v>55</v>
      </c>
      <c r="B64" s="147">
        <v>21</v>
      </c>
      <c r="C64" s="148">
        <v>472</v>
      </c>
      <c r="D64" s="148" t="s">
        <v>26</v>
      </c>
      <c r="E64" s="149"/>
      <c r="F64" s="150"/>
      <c r="G64" s="210">
        <v>0</v>
      </c>
      <c r="H64" s="170"/>
      <c r="I64" s="211"/>
      <c r="J64" s="151">
        <f>(G64+I64)-H64</f>
        <v>0</v>
      </c>
      <c r="K64" s="170"/>
      <c r="L64" s="171"/>
      <c r="M64" s="172"/>
      <c r="N64" s="172"/>
      <c r="O64" s="172"/>
      <c r="P64" s="172"/>
      <c r="Q64" s="172"/>
      <c r="R64" s="172"/>
      <c r="S64" s="172"/>
      <c r="T64" s="172"/>
      <c r="U64" s="172"/>
      <c r="V64" s="212"/>
      <c r="W64" s="157">
        <f>SUM(K64:V64)</f>
        <v>0</v>
      </c>
      <c r="X64" s="165">
        <f>J64-W64</f>
        <v>0</v>
      </c>
    </row>
    <row r="65" spans="1:24" ht="15.75" thickBot="1" x14ac:dyDescent="0.3">
      <c r="A65" s="13"/>
      <c r="B65" s="25"/>
      <c r="C65" s="26"/>
      <c r="D65" s="26"/>
      <c r="E65" s="27"/>
      <c r="F65" s="76"/>
      <c r="G65" s="205"/>
      <c r="H65" s="96"/>
      <c r="I65" s="119"/>
      <c r="J65" s="108"/>
      <c r="K65" s="122" t="s">
        <v>46</v>
      </c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2"/>
      <c r="W65" s="143"/>
      <c r="X65" s="132"/>
    </row>
    <row r="66" spans="1:24" ht="39" thickBot="1" x14ac:dyDescent="0.3">
      <c r="A66" s="71" t="s">
        <v>66</v>
      </c>
      <c r="B66" s="60"/>
      <c r="C66" s="60"/>
      <c r="D66" s="61"/>
      <c r="E66" s="62"/>
      <c r="F66" s="82"/>
      <c r="G66" s="200">
        <f>SUM(G67)</f>
        <v>693007</v>
      </c>
      <c r="H66" s="92">
        <f t="shared" ref="H66:X66" si="24">SUM(H67)</f>
        <v>0</v>
      </c>
      <c r="I66" s="116">
        <f t="shared" si="24"/>
        <v>0</v>
      </c>
      <c r="J66" s="104">
        <f t="shared" si="24"/>
        <v>693007</v>
      </c>
      <c r="K66" s="92">
        <f t="shared" si="24"/>
        <v>0</v>
      </c>
      <c r="L66" s="63">
        <f t="shared" si="24"/>
        <v>0</v>
      </c>
      <c r="M66" s="63">
        <f t="shared" si="24"/>
        <v>0</v>
      </c>
      <c r="N66" s="63">
        <f t="shared" si="24"/>
        <v>0</v>
      </c>
      <c r="O66" s="63">
        <f t="shared" si="24"/>
        <v>0</v>
      </c>
      <c r="P66" s="63">
        <f t="shared" si="24"/>
        <v>0</v>
      </c>
      <c r="Q66" s="63">
        <f t="shared" si="24"/>
        <v>0</v>
      </c>
      <c r="R66" s="63">
        <f t="shared" si="24"/>
        <v>0</v>
      </c>
      <c r="S66" s="63">
        <f t="shared" si="24"/>
        <v>0</v>
      </c>
      <c r="T66" s="63">
        <f t="shared" si="24"/>
        <v>0</v>
      </c>
      <c r="U66" s="63">
        <f t="shared" si="24"/>
        <v>0</v>
      </c>
      <c r="V66" s="116">
        <f t="shared" si="24"/>
        <v>0</v>
      </c>
      <c r="W66" s="104">
        <f t="shared" si="24"/>
        <v>0</v>
      </c>
      <c r="X66" s="135">
        <f t="shared" si="24"/>
        <v>693007</v>
      </c>
    </row>
    <row r="67" spans="1:24" ht="23.25" x14ac:dyDescent="0.25">
      <c r="A67" s="146" t="s">
        <v>54</v>
      </c>
      <c r="B67" s="147">
        <v>21</v>
      </c>
      <c r="C67" s="148">
        <v>473</v>
      </c>
      <c r="D67" s="148" t="s">
        <v>26</v>
      </c>
      <c r="E67" s="149"/>
      <c r="F67" s="150"/>
      <c r="G67" s="210">
        <v>693007</v>
      </c>
      <c r="H67" s="170"/>
      <c r="I67" s="211"/>
      <c r="J67" s="151">
        <f>(G67+I67)-H67</f>
        <v>693007</v>
      </c>
      <c r="K67" s="170"/>
      <c r="L67" s="171"/>
      <c r="M67" s="172"/>
      <c r="N67" s="172"/>
      <c r="O67" s="172"/>
      <c r="P67" s="172"/>
      <c r="Q67" s="172"/>
      <c r="R67" s="172"/>
      <c r="S67" s="172"/>
      <c r="T67" s="172"/>
      <c r="U67" s="172"/>
      <c r="V67" s="212"/>
      <c r="W67" s="157">
        <f>SUM(K67:V67)</f>
        <v>0</v>
      </c>
      <c r="X67" s="165">
        <f>J67-W67</f>
        <v>693007</v>
      </c>
    </row>
    <row r="68" spans="1:24" ht="15.75" thickBot="1" x14ac:dyDescent="0.3">
      <c r="A68" s="13"/>
      <c r="B68" s="25"/>
      <c r="C68" s="26"/>
      <c r="D68" s="26"/>
      <c r="E68" s="27"/>
      <c r="F68" s="76"/>
      <c r="G68" s="205"/>
      <c r="H68" s="96"/>
      <c r="I68" s="119"/>
      <c r="J68" s="108"/>
      <c r="K68" s="122" t="s">
        <v>46</v>
      </c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2"/>
      <c r="W68" s="143"/>
      <c r="X68" s="132"/>
    </row>
    <row r="69" spans="1:24" ht="26.25" thickBot="1" x14ac:dyDescent="0.3">
      <c r="A69" s="71" t="s">
        <v>75</v>
      </c>
      <c r="B69" s="60"/>
      <c r="C69" s="60"/>
      <c r="D69" s="61"/>
      <c r="E69" s="62"/>
      <c r="F69" s="82"/>
      <c r="G69" s="200">
        <f>SUM(G70)</f>
        <v>1000000</v>
      </c>
      <c r="H69" s="92">
        <f t="shared" ref="H69:X69" si="25">SUM(H70)</f>
        <v>0</v>
      </c>
      <c r="I69" s="116">
        <f t="shared" si="25"/>
        <v>0</v>
      </c>
      <c r="J69" s="104">
        <f t="shared" si="25"/>
        <v>1000000</v>
      </c>
      <c r="K69" s="92">
        <f t="shared" si="25"/>
        <v>0</v>
      </c>
      <c r="L69" s="63">
        <f t="shared" si="25"/>
        <v>0</v>
      </c>
      <c r="M69" s="63">
        <f t="shared" si="25"/>
        <v>0</v>
      </c>
      <c r="N69" s="63">
        <f t="shared" si="25"/>
        <v>0</v>
      </c>
      <c r="O69" s="63">
        <f t="shared" si="25"/>
        <v>0</v>
      </c>
      <c r="P69" s="63">
        <f t="shared" si="25"/>
        <v>0</v>
      </c>
      <c r="Q69" s="63">
        <f t="shared" si="25"/>
        <v>0</v>
      </c>
      <c r="R69" s="63">
        <f t="shared" si="25"/>
        <v>0</v>
      </c>
      <c r="S69" s="63">
        <f t="shared" si="25"/>
        <v>0</v>
      </c>
      <c r="T69" s="63">
        <f t="shared" si="25"/>
        <v>0</v>
      </c>
      <c r="U69" s="63">
        <f t="shared" si="25"/>
        <v>0</v>
      </c>
      <c r="V69" s="116">
        <f t="shared" si="25"/>
        <v>0</v>
      </c>
      <c r="W69" s="104">
        <f t="shared" si="25"/>
        <v>0</v>
      </c>
      <c r="X69" s="135">
        <f t="shared" si="25"/>
        <v>1000000</v>
      </c>
    </row>
    <row r="70" spans="1:24" ht="23.25" x14ac:dyDescent="0.25">
      <c r="A70" s="146" t="s">
        <v>54</v>
      </c>
      <c r="B70" s="147">
        <v>21</v>
      </c>
      <c r="C70" s="148">
        <v>472</v>
      </c>
      <c r="D70" s="148" t="s">
        <v>26</v>
      </c>
      <c r="E70" s="149"/>
      <c r="F70" s="150"/>
      <c r="G70" s="210">
        <v>1000000</v>
      </c>
      <c r="H70" s="170"/>
      <c r="I70" s="211"/>
      <c r="J70" s="151">
        <f>(G70+I70)-H70</f>
        <v>1000000</v>
      </c>
      <c r="K70" s="170"/>
      <c r="L70" s="171"/>
      <c r="M70" s="172"/>
      <c r="N70" s="172"/>
      <c r="O70" s="172"/>
      <c r="P70" s="172"/>
      <c r="Q70" s="172"/>
      <c r="R70" s="172"/>
      <c r="S70" s="172"/>
      <c r="T70" s="172"/>
      <c r="U70" s="172"/>
      <c r="V70" s="212"/>
      <c r="W70" s="157">
        <f>SUM(K70:V70)</f>
        <v>0</v>
      </c>
      <c r="X70" s="165">
        <f>J70-W70</f>
        <v>1000000</v>
      </c>
    </row>
    <row r="71" spans="1:24" ht="15.75" thickBot="1" x14ac:dyDescent="0.3">
      <c r="A71" s="13"/>
      <c r="B71" s="25"/>
      <c r="C71" s="26"/>
      <c r="D71" s="26"/>
      <c r="E71" s="27"/>
      <c r="F71" s="76"/>
      <c r="G71" s="205"/>
      <c r="H71" s="96"/>
      <c r="I71" s="119"/>
      <c r="J71" s="108"/>
      <c r="K71" s="122" t="s">
        <v>46</v>
      </c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2"/>
      <c r="W71" s="143"/>
      <c r="X71" s="132"/>
    </row>
    <row r="72" spans="1:24" ht="26.25" thickBot="1" x14ac:dyDescent="0.3">
      <c r="A72" s="71" t="s">
        <v>65</v>
      </c>
      <c r="B72" s="60"/>
      <c r="C72" s="60"/>
      <c r="D72" s="61"/>
      <c r="E72" s="62"/>
      <c r="F72" s="82"/>
      <c r="G72" s="200">
        <f>SUM(G73)</f>
        <v>559309</v>
      </c>
      <c r="H72" s="92">
        <f t="shared" ref="H72:X72" si="26">SUM(H73)</f>
        <v>0</v>
      </c>
      <c r="I72" s="116">
        <f t="shared" si="26"/>
        <v>0</v>
      </c>
      <c r="J72" s="104">
        <f t="shared" si="26"/>
        <v>559309</v>
      </c>
      <c r="K72" s="92">
        <f t="shared" si="26"/>
        <v>0</v>
      </c>
      <c r="L72" s="63">
        <f t="shared" si="26"/>
        <v>0</v>
      </c>
      <c r="M72" s="63">
        <f t="shared" si="26"/>
        <v>0</v>
      </c>
      <c r="N72" s="63">
        <f t="shared" si="26"/>
        <v>0</v>
      </c>
      <c r="O72" s="63">
        <f t="shared" si="26"/>
        <v>0</v>
      </c>
      <c r="P72" s="63">
        <f t="shared" si="26"/>
        <v>0</v>
      </c>
      <c r="Q72" s="63">
        <f t="shared" si="26"/>
        <v>0</v>
      </c>
      <c r="R72" s="63">
        <f t="shared" si="26"/>
        <v>0</v>
      </c>
      <c r="S72" s="63">
        <f t="shared" si="26"/>
        <v>0</v>
      </c>
      <c r="T72" s="63">
        <f t="shared" si="26"/>
        <v>0</v>
      </c>
      <c r="U72" s="63">
        <f t="shared" si="26"/>
        <v>0</v>
      </c>
      <c r="V72" s="116">
        <f t="shared" si="26"/>
        <v>0</v>
      </c>
      <c r="W72" s="104">
        <f t="shared" si="26"/>
        <v>0</v>
      </c>
      <c r="X72" s="135">
        <f t="shared" si="26"/>
        <v>559309</v>
      </c>
    </row>
    <row r="73" spans="1:24" ht="23.25" x14ac:dyDescent="0.25">
      <c r="A73" s="146" t="s">
        <v>53</v>
      </c>
      <c r="B73" s="147">
        <v>21</v>
      </c>
      <c r="C73" s="148">
        <v>472</v>
      </c>
      <c r="D73" s="148" t="s">
        <v>26</v>
      </c>
      <c r="E73" s="149"/>
      <c r="F73" s="150"/>
      <c r="G73" s="210">
        <v>559309</v>
      </c>
      <c r="H73" s="170"/>
      <c r="I73" s="211"/>
      <c r="J73" s="151">
        <f>(G73+I73)-H73</f>
        <v>559309</v>
      </c>
      <c r="K73" s="170"/>
      <c r="L73" s="171"/>
      <c r="M73" s="172"/>
      <c r="N73" s="172"/>
      <c r="O73" s="172"/>
      <c r="P73" s="172"/>
      <c r="Q73" s="172"/>
      <c r="R73" s="172"/>
      <c r="S73" s="172"/>
      <c r="T73" s="172"/>
      <c r="U73" s="172"/>
      <c r="V73" s="212"/>
      <c r="W73" s="157">
        <f>SUM(K73:V73)</f>
        <v>0</v>
      </c>
      <c r="X73" s="165">
        <f>J73-W73</f>
        <v>559309</v>
      </c>
    </row>
    <row r="74" spans="1:24" ht="15.75" thickBot="1" x14ac:dyDescent="0.3">
      <c r="A74" s="13"/>
      <c r="B74" s="25"/>
      <c r="C74" s="26"/>
      <c r="D74" s="26"/>
      <c r="E74" s="27"/>
      <c r="F74" s="76"/>
      <c r="G74" s="205"/>
      <c r="H74" s="96"/>
      <c r="I74" s="119"/>
      <c r="J74" s="108"/>
      <c r="K74" s="122" t="s">
        <v>46</v>
      </c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2"/>
      <c r="W74" s="143"/>
      <c r="X74" s="132"/>
    </row>
    <row r="75" spans="1:24" ht="54" customHeight="1" thickTop="1" thickBot="1" x14ac:dyDescent="0.35">
      <c r="A75" s="48" t="s">
        <v>59</v>
      </c>
      <c r="B75" s="420" t="s">
        <v>24</v>
      </c>
      <c r="C75" s="421"/>
      <c r="D75" s="421"/>
      <c r="E75" s="421"/>
      <c r="F75" s="422"/>
      <c r="G75" s="201">
        <f>SUM(G77:G77)</f>
        <v>3000000</v>
      </c>
      <c r="H75" s="93">
        <f>SUM(H77:H77)</f>
        <v>0</v>
      </c>
      <c r="I75" s="51">
        <f>SUM(I77:I77)</f>
        <v>0</v>
      </c>
      <c r="J75" s="105">
        <f>SUM(J77:J77)</f>
        <v>3000000</v>
      </c>
      <c r="K75" s="93">
        <f t="shared" ref="K75:X75" si="27">SUM(K77:K77)</f>
        <v>0</v>
      </c>
      <c r="L75" s="50">
        <f t="shared" si="27"/>
        <v>0</v>
      </c>
      <c r="M75" s="50">
        <f t="shared" si="27"/>
        <v>0</v>
      </c>
      <c r="N75" s="50">
        <f t="shared" si="27"/>
        <v>0</v>
      </c>
      <c r="O75" s="50">
        <f t="shared" si="27"/>
        <v>0</v>
      </c>
      <c r="P75" s="50">
        <f t="shared" si="27"/>
        <v>0</v>
      </c>
      <c r="Q75" s="50">
        <f t="shared" si="27"/>
        <v>0</v>
      </c>
      <c r="R75" s="50">
        <f t="shared" si="27"/>
        <v>0</v>
      </c>
      <c r="S75" s="50">
        <f t="shared" si="27"/>
        <v>0</v>
      </c>
      <c r="T75" s="50">
        <f t="shared" si="27"/>
        <v>0</v>
      </c>
      <c r="U75" s="50">
        <f t="shared" si="27"/>
        <v>0</v>
      </c>
      <c r="V75" s="51">
        <f t="shared" si="27"/>
        <v>0</v>
      </c>
      <c r="W75" s="105">
        <f>SUM(W77:W77)</f>
        <v>0</v>
      </c>
      <c r="X75" s="136">
        <f t="shared" si="27"/>
        <v>3000000</v>
      </c>
    </row>
    <row r="76" spans="1:24" ht="32.25" customHeight="1" thickTop="1" thickBot="1" x14ac:dyDescent="0.35">
      <c r="A76" s="70" t="s">
        <v>49</v>
      </c>
      <c r="B76" s="68"/>
      <c r="C76" s="68"/>
      <c r="D76" s="68"/>
      <c r="E76" s="68"/>
      <c r="F76" s="83"/>
      <c r="G76" s="206">
        <f>SUM(G77)</f>
        <v>3000000</v>
      </c>
      <c r="H76" s="97">
        <f t="shared" ref="H76:X76" si="28">SUM(H77)</f>
        <v>0</v>
      </c>
      <c r="I76" s="120">
        <f t="shared" si="28"/>
        <v>0</v>
      </c>
      <c r="J76" s="109">
        <f t="shared" si="28"/>
        <v>3000000</v>
      </c>
      <c r="K76" s="97">
        <f t="shared" si="28"/>
        <v>0</v>
      </c>
      <c r="L76" s="69">
        <f t="shared" si="28"/>
        <v>0</v>
      </c>
      <c r="M76" s="69">
        <f t="shared" si="28"/>
        <v>0</v>
      </c>
      <c r="N76" s="69">
        <f t="shared" si="28"/>
        <v>0</v>
      </c>
      <c r="O76" s="69">
        <f t="shared" si="28"/>
        <v>0</v>
      </c>
      <c r="P76" s="69">
        <f t="shared" si="28"/>
        <v>0</v>
      </c>
      <c r="Q76" s="69">
        <f t="shared" si="28"/>
        <v>0</v>
      </c>
      <c r="R76" s="69">
        <f t="shared" si="28"/>
        <v>0</v>
      </c>
      <c r="S76" s="69">
        <f t="shared" si="28"/>
        <v>0</v>
      </c>
      <c r="T76" s="69">
        <f t="shared" si="28"/>
        <v>0</v>
      </c>
      <c r="U76" s="69">
        <f t="shared" si="28"/>
        <v>0</v>
      </c>
      <c r="V76" s="120">
        <f t="shared" si="28"/>
        <v>0</v>
      </c>
      <c r="W76" s="109">
        <f t="shared" si="28"/>
        <v>0</v>
      </c>
      <c r="X76" s="139">
        <f t="shared" si="28"/>
        <v>3000000</v>
      </c>
    </row>
    <row r="77" spans="1:24" ht="23.25" x14ac:dyDescent="0.25">
      <c r="A77" s="208" t="s">
        <v>50</v>
      </c>
      <c r="B77" s="166">
        <v>11</v>
      </c>
      <c r="C77" s="166">
        <v>437</v>
      </c>
      <c r="D77" s="167" t="s">
        <v>26</v>
      </c>
      <c r="E77" s="168"/>
      <c r="F77" s="169"/>
      <c r="G77" s="195">
        <v>3000000</v>
      </c>
      <c r="H77" s="152"/>
      <c r="I77" s="153"/>
      <c r="J77" s="151">
        <f>G77-H77+I77</f>
        <v>3000000</v>
      </c>
      <c r="K77" s="209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6"/>
      <c r="W77" s="157">
        <f>SUM(K77:V77)</f>
        <v>0</v>
      </c>
      <c r="X77" s="158">
        <f>J77-W77</f>
        <v>3000000</v>
      </c>
    </row>
    <row r="78" spans="1:24" ht="15.75" thickBot="1" x14ac:dyDescent="0.3">
      <c r="A78" s="14"/>
      <c r="B78" s="15"/>
      <c r="C78" s="15"/>
      <c r="D78" s="16"/>
      <c r="E78" s="17"/>
      <c r="F78" s="84"/>
      <c r="G78" s="203"/>
      <c r="H78" s="95"/>
      <c r="I78" s="118"/>
      <c r="J78" s="107"/>
      <c r="K78" s="125"/>
      <c r="L78" s="18"/>
      <c r="M78" s="18"/>
      <c r="N78" s="18"/>
      <c r="O78" s="18"/>
      <c r="P78" s="18"/>
      <c r="Q78" s="18"/>
      <c r="R78" s="18"/>
      <c r="S78" s="24"/>
      <c r="T78" s="18"/>
      <c r="U78" s="18"/>
      <c r="V78" s="45"/>
      <c r="W78" s="144"/>
      <c r="X78" s="140"/>
    </row>
  </sheetData>
  <mergeCells count="13">
    <mergeCell ref="B75:F75"/>
    <mergeCell ref="A1:X1"/>
    <mergeCell ref="A2:X2"/>
    <mergeCell ref="A4:X4"/>
    <mergeCell ref="B8:F8"/>
    <mergeCell ref="B9:F9"/>
    <mergeCell ref="B34:F34"/>
    <mergeCell ref="A3:X3"/>
    <mergeCell ref="A5:X5"/>
    <mergeCell ref="A31:A33"/>
    <mergeCell ref="A52:A54"/>
    <mergeCell ref="A18:A20"/>
    <mergeCell ref="K6:W6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8193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8193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79"/>
  <sheetViews>
    <sheetView zoomScaleNormal="100" zoomScaleSheetLayoutView="39" workbookViewId="0">
      <selection activeCell="L57" sqref="L57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855468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5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5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5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5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5" ht="15.75" thickBot="1" x14ac:dyDescent="0.3">
      <c r="A6" s="73" t="s">
        <v>78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5" ht="44.25" customHeight="1" x14ac:dyDescent="0.3">
      <c r="A7" s="5" t="s">
        <v>0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5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SUM(G9+G34+G76)</f>
        <v>253949287</v>
      </c>
      <c r="H8" s="86">
        <f t="shared" si="0"/>
        <v>4593007</v>
      </c>
      <c r="I8" s="111">
        <f t="shared" si="0"/>
        <v>3718007</v>
      </c>
      <c r="J8" s="99">
        <f t="shared" si="0"/>
        <v>253074287</v>
      </c>
      <c r="K8" s="86">
        <f t="shared" si="0"/>
        <v>0</v>
      </c>
      <c r="L8" s="30">
        <f t="shared" si="0"/>
        <v>22358831.259999998</v>
      </c>
      <c r="M8" s="30">
        <f t="shared" si="0"/>
        <v>0</v>
      </c>
      <c r="N8" s="30">
        <f t="shared" si="0"/>
        <v>0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14999971</v>
      </c>
      <c r="X8" s="130">
        <f t="shared" si="0"/>
        <v>238074316</v>
      </c>
    </row>
    <row r="9" spans="1:25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SUM(G10+G13+G16+G21+G26+G29)</f>
        <v>227987368</v>
      </c>
      <c r="H9" s="188">
        <f t="shared" ref="H9:X9" si="1">SUM(H10+H13+H16+H21+H26+H29)</f>
        <v>2700000</v>
      </c>
      <c r="I9" s="189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0</v>
      </c>
      <c r="N9" s="190">
        <f t="shared" si="1"/>
        <v>0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13081951</v>
      </c>
      <c r="X9" s="191">
        <f t="shared" si="1"/>
        <v>212205417</v>
      </c>
    </row>
    <row r="10" spans="1:25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 t="shared" si="2"/>
        <v>0</v>
      </c>
      <c r="N10" s="54">
        <f t="shared" si="2"/>
        <v>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2861271</v>
      </c>
      <c r="X10" s="131">
        <f t="shared" si="2"/>
        <v>34710536</v>
      </c>
    </row>
    <row r="11" spans="1:25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/>
      <c r="N11" s="155"/>
      <c r="O11" s="155"/>
      <c r="P11" s="155"/>
      <c r="Q11" s="155"/>
      <c r="R11" s="155"/>
      <c r="S11" s="155"/>
      <c r="T11" s="155"/>
      <c r="U11" s="155"/>
      <c r="V11" s="156"/>
      <c r="W11" s="157">
        <f>SUM(K11:V11)</f>
        <v>2861271</v>
      </c>
      <c r="X11" s="158">
        <f t="shared" ref="X11" si="3">J11-W11</f>
        <v>34710536</v>
      </c>
    </row>
    <row r="12" spans="1:25" ht="15.75" thickBot="1" x14ac:dyDescent="0.3">
      <c r="A12" s="145"/>
      <c r="B12" s="25"/>
      <c r="C12" s="26"/>
      <c r="D12" s="26"/>
      <c r="E12" s="27"/>
      <c r="F12" s="76"/>
      <c r="G12" s="196"/>
      <c r="H12" s="89"/>
      <c r="I12" s="113"/>
      <c r="J12" s="102"/>
      <c r="K12" s="122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2"/>
      <c r="W12" s="143"/>
      <c r="X12" s="132"/>
    </row>
    <row r="13" spans="1:25" ht="39" thickBot="1" x14ac:dyDescent="0.3">
      <c r="A13" s="71" t="s">
        <v>60</v>
      </c>
      <c r="B13" s="56"/>
      <c r="C13" s="56"/>
      <c r="D13" s="56"/>
      <c r="E13" s="57"/>
      <c r="F13" s="77"/>
      <c r="G13" s="197">
        <f>SUM(G14:G14)</f>
        <v>32000000</v>
      </c>
      <c r="H13" s="90">
        <f t="shared" ref="H13:X13" si="4">SUM(H14:H14)</f>
        <v>2700000</v>
      </c>
      <c r="I13" s="114">
        <f t="shared" si="4"/>
        <v>0</v>
      </c>
      <c r="J13" s="103">
        <f t="shared" si="4"/>
        <v>29300000</v>
      </c>
      <c r="K13" s="90">
        <f t="shared" si="4"/>
        <v>0</v>
      </c>
      <c r="L13" s="58">
        <f t="shared" si="4"/>
        <v>1650000</v>
      </c>
      <c r="M13" s="58">
        <f t="shared" si="4"/>
        <v>0</v>
      </c>
      <c r="N13" s="58">
        <f t="shared" si="4"/>
        <v>0</v>
      </c>
      <c r="O13" s="58">
        <f t="shared" si="4"/>
        <v>0</v>
      </c>
      <c r="P13" s="58">
        <f t="shared" si="4"/>
        <v>0</v>
      </c>
      <c r="Q13" s="58">
        <f t="shared" si="4"/>
        <v>0</v>
      </c>
      <c r="R13" s="58">
        <f t="shared" si="4"/>
        <v>0</v>
      </c>
      <c r="S13" s="58">
        <f t="shared" si="4"/>
        <v>0</v>
      </c>
      <c r="T13" s="58">
        <f t="shared" si="4"/>
        <v>0</v>
      </c>
      <c r="U13" s="58">
        <f t="shared" si="4"/>
        <v>0</v>
      </c>
      <c r="V13" s="114">
        <f t="shared" si="4"/>
        <v>0</v>
      </c>
      <c r="W13" s="103">
        <f t="shared" si="4"/>
        <v>0</v>
      </c>
      <c r="X13" s="133">
        <f t="shared" si="4"/>
        <v>29300000</v>
      </c>
    </row>
    <row r="14" spans="1:25" ht="23.25" x14ac:dyDescent="0.25">
      <c r="A14" s="146" t="s">
        <v>27</v>
      </c>
      <c r="B14" s="148">
        <v>11</v>
      </c>
      <c r="C14" s="148">
        <v>453</v>
      </c>
      <c r="D14" s="148" t="s">
        <v>26</v>
      </c>
      <c r="E14" s="149"/>
      <c r="F14" s="159"/>
      <c r="G14" s="195">
        <v>32000000</v>
      </c>
      <c r="H14" s="160">
        <v>2700000</v>
      </c>
      <c r="I14" s="159"/>
      <c r="J14" s="151">
        <f>(G14+I14)-H14</f>
        <v>29300000</v>
      </c>
      <c r="K14" s="161"/>
      <c r="L14" s="162">
        <v>1650000</v>
      </c>
      <c r="M14" s="163"/>
      <c r="N14" s="163"/>
      <c r="O14" s="163"/>
      <c r="P14" s="163"/>
      <c r="Q14" s="163"/>
      <c r="R14" s="163"/>
      <c r="S14" s="163"/>
      <c r="T14" s="163"/>
      <c r="U14" s="163"/>
      <c r="V14" s="164"/>
      <c r="W14" s="157"/>
      <c r="X14" s="165">
        <f>J14-W14</f>
        <v>29300000</v>
      </c>
    </row>
    <row r="15" spans="1:25" ht="15.75" thickBot="1" x14ac:dyDescent="0.3">
      <c r="A15" s="28"/>
      <c r="B15" s="25"/>
      <c r="C15" s="26"/>
      <c r="D15" s="26"/>
      <c r="E15" s="27"/>
      <c r="F15" s="76"/>
      <c r="G15" s="196"/>
      <c r="H15" s="91"/>
      <c r="I15" s="115"/>
      <c r="J15" s="102"/>
      <c r="K15" s="91"/>
      <c r="L15" s="19"/>
      <c r="M15" s="20"/>
      <c r="N15" s="20"/>
      <c r="O15" s="20"/>
      <c r="P15" s="20"/>
      <c r="Q15" s="20"/>
      <c r="R15" s="20"/>
      <c r="S15" s="20"/>
      <c r="T15" s="20"/>
      <c r="U15" s="20"/>
      <c r="V15" s="129"/>
      <c r="W15" s="143"/>
      <c r="X15" s="132"/>
    </row>
    <row r="16" spans="1:25" ht="26.25" thickBot="1" x14ac:dyDescent="0.3">
      <c r="A16" s="71" t="s">
        <v>42</v>
      </c>
      <c r="B16" s="56"/>
      <c r="C16" s="56"/>
      <c r="D16" s="56"/>
      <c r="E16" s="57"/>
      <c r="F16" s="77"/>
      <c r="G16" s="197">
        <f>SUM(G17:G19)</f>
        <v>31550000</v>
      </c>
      <c r="H16" s="90">
        <f t="shared" ref="H16:X16" si="5">SUM(H17:H19)</f>
        <v>0</v>
      </c>
      <c r="I16" s="114">
        <f t="shared" si="5"/>
        <v>0</v>
      </c>
      <c r="J16" s="103">
        <f t="shared" si="5"/>
        <v>31550000</v>
      </c>
      <c r="K16" s="90">
        <f t="shared" si="5"/>
        <v>0</v>
      </c>
      <c r="L16" s="58">
        <f t="shared" si="5"/>
        <v>3183167</v>
      </c>
      <c r="M16" s="58">
        <f t="shared" si="5"/>
        <v>0</v>
      </c>
      <c r="N16" s="58">
        <f t="shared" si="5"/>
        <v>0</v>
      </c>
      <c r="O16" s="58">
        <f t="shared" si="5"/>
        <v>0</v>
      </c>
      <c r="P16" s="58">
        <f t="shared" si="5"/>
        <v>0</v>
      </c>
      <c r="Q16" s="58">
        <f t="shared" si="5"/>
        <v>0</v>
      </c>
      <c r="R16" s="58">
        <f t="shared" si="5"/>
        <v>0</v>
      </c>
      <c r="S16" s="58">
        <f t="shared" si="5"/>
        <v>0</v>
      </c>
      <c r="T16" s="58">
        <f t="shared" si="5"/>
        <v>0</v>
      </c>
      <c r="U16" s="58">
        <f t="shared" si="5"/>
        <v>0</v>
      </c>
      <c r="V16" s="114">
        <f t="shared" si="5"/>
        <v>0</v>
      </c>
      <c r="W16" s="103">
        <f t="shared" si="5"/>
        <v>3183167</v>
      </c>
      <c r="X16" s="133">
        <f t="shared" si="5"/>
        <v>28366833</v>
      </c>
      <c r="Y16" s="46"/>
    </row>
    <row r="17" spans="1:24" ht="34.5" x14ac:dyDescent="0.25">
      <c r="A17" s="146" t="s">
        <v>28</v>
      </c>
      <c r="B17" s="166">
        <v>21</v>
      </c>
      <c r="C17" s="166">
        <v>453</v>
      </c>
      <c r="D17" s="167" t="s">
        <v>26</v>
      </c>
      <c r="E17" s="168"/>
      <c r="F17" s="169"/>
      <c r="G17" s="195">
        <v>25550000</v>
      </c>
      <c r="H17" s="152"/>
      <c r="I17" s="153"/>
      <c r="J17" s="151">
        <f>(G17+I17)-H17</f>
        <v>25550000</v>
      </c>
      <c r="K17" s="170"/>
      <c r="L17" s="171">
        <v>2183167</v>
      </c>
      <c r="M17" s="172"/>
      <c r="N17" s="172"/>
      <c r="O17" s="155"/>
      <c r="P17" s="155"/>
      <c r="Q17" s="155"/>
      <c r="R17" s="155"/>
      <c r="S17" s="155"/>
      <c r="T17" s="155"/>
      <c r="U17" s="155"/>
      <c r="V17" s="156"/>
      <c r="W17" s="157">
        <f>SUM(K17:V17)</f>
        <v>2183167</v>
      </c>
      <c r="X17" s="165">
        <f>J17-W17</f>
        <v>23366833</v>
      </c>
    </row>
    <row r="18" spans="1:24" ht="6.75" customHeight="1" x14ac:dyDescent="0.25">
      <c r="A18" s="436"/>
      <c r="B18" s="256"/>
      <c r="C18" s="256"/>
      <c r="D18" s="257"/>
      <c r="E18" s="258"/>
      <c r="F18" s="259"/>
      <c r="G18" s="246"/>
      <c r="H18" s="247"/>
      <c r="I18" s="248"/>
      <c r="J18" s="249"/>
      <c r="K18" s="247"/>
      <c r="L18" s="251"/>
      <c r="M18" s="252"/>
      <c r="N18" s="252"/>
      <c r="O18" s="252"/>
      <c r="P18" s="252"/>
      <c r="Q18" s="252"/>
      <c r="R18" s="252"/>
      <c r="S18" s="252"/>
      <c r="T18" s="252"/>
      <c r="U18" s="252"/>
      <c r="V18" s="253"/>
      <c r="W18" s="254"/>
      <c r="X18" s="255"/>
    </row>
    <row r="19" spans="1:24" x14ac:dyDescent="0.25">
      <c r="A19" s="433"/>
      <c r="B19" s="173">
        <v>21</v>
      </c>
      <c r="C19" s="173">
        <v>533</v>
      </c>
      <c r="D19" s="174" t="s">
        <v>26</v>
      </c>
      <c r="E19" s="175"/>
      <c r="F19" s="176"/>
      <c r="G19" s="198">
        <v>6000000</v>
      </c>
      <c r="H19" s="177"/>
      <c r="I19" s="178"/>
      <c r="J19" s="179">
        <f>(G19+I19)-H19</f>
        <v>6000000</v>
      </c>
      <c r="K19" s="180"/>
      <c r="L19" s="181">
        <v>1000000</v>
      </c>
      <c r="M19" s="182"/>
      <c r="N19" s="182"/>
      <c r="O19" s="183"/>
      <c r="P19" s="183"/>
      <c r="Q19" s="183"/>
      <c r="R19" s="183"/>
      <c r="S19" s="183"/>
      <c r="T19" s="183"/>
      <c r="U19" s="183"/>
      <c r="V19" s="184"/>
      <c r="W19" s="185">
        <f t="shared" ref="W19" si="6">SUM(K19:V19)</f>
        <v>1000000</v>
      </c>
      <c r="X19" s="186">
        <f>J19-W19</f>
        <v>5000000</v>
      </c>
    </row>
    <row r="20" spans="1:24" ht="15.75" thickBot="1" x14ac:dyDescent="0.3">
      <c r="A20" s="435"/>
      <c r="B20" s="31"/>
      <c r="C20" s="31"/>
      <c r="D20" s="32"/>
      <c r="E20" s="33"/>
      <c r="F20" s="78"/>
      <c r="G20" s="196"/>
      <c r="H20" s="89"/>
      <c r="I20" s="113"/>
      <c r="J20" s="102"/>
      <c r="K20" s="123"/>
      <c r="L20" s="47"/>
      <c r="M20" s="21"/>
      <c r="N20" s="21"/>
      <c r="O20" s="11"/>
      <c r="P20" s="11"/>
      <c r="Q20" s="11"/>
      <c r="R20" s="11"/>
      <c r="S20" s="11"/>
      <c r="T20" s="11"/>
      <c r="U20" s="11"/>
      <c r="V20" s="12"/>
      <c r="W20" s="143"/>
      <c r="X20" s="132"/>
    </row>
    <row r="21" spans="1:24" ht="26.25" thickBot="1" x14ac:dyDescent="0.3">
      <c r="A21" s="71" t="s">
        <v>29</v>
      </c>
      <c r="B21" s="56"/>
      <c r="C21" s="56"/>
      <c r="D21" s="56"/>
      <c r="E21" s="57"/>
      <c r="F21" s="77"/>
      <c r="G21" s="197">
        <f>SUM(G22:G24)</f>
        <v>3500000</v>
      </c>
      <c r="H21" s="90">
        <f t="shared" ref="H21:X21" si="7">SUM(H22:H24)</f>
        <v>0</v>
      </c>
      <c r="I21" s="114">
        <f t="shared" si="7"/>
        <v>0</v>
      </c>
      <c r="J21" s="103">
        <f t="shared" si="7"/>
        <v>3500000</v>
      </c>
      <c r="K21" s="90">
        <f t="shared" si="7"/>
        <v>0</v>
      </c>
      <c r="L21" s="58">
        <f t="shared" si="7"/>
        <v>400000</v>
      </c>
      <c r="M21" s="58">
        <f t="shared" si="7"/>
        <v>0</v>
      </c>
      <c r="N21" s="58">
        <f t="shared" si="7"/>
        <v>0</v>
      </c>
      <c r="O21" s="58">
        <f t="shared" si="7"/>
        <v>0</v>
      </c>
      <c r="P21" s="58">
        <f t="shared" si="7"/>
        <v>0</v>
      </c>
      <c r="Q21" s="58">
        <f t="shared" si="7"/>
        <v>0</v>
      </c>
      <c r="R21" s="58">
        <f t="shared" si="7"/>
        <v>0</v>
      </c>
      <c r="S21" s="58">
        <f t="shared" si="7"/>
        <v>0</v>
      </c>
      <c r="T21" s="58">
        <f t="shared" si="7"/>
        <v>0</v>
      </c>
      <c r="U21" s="58">
        <f t="shared" si="7"/>
        <v>0</v>
      </c>
      <c r="V21" s="114">
        <f t="shared" si="7"/>
        <v>0</v>
      </c>
      <c r="W21" s="103">
        <f t="shared" si="7"/>
        <v>400000</v>
      </c>
      <c r="X21" s="133">
        <f t="shared" si="7"/>
        <v>3100000</v>
      </c>
    </row>
    <row r="22" spans="1:24" ht="23.25" x14ac:dyDescent="0.25">
      <c r="A22" s="146" t="s">
        <v>30</v>
      </c>
      <c r="B22" s="147">
        <v>11</v>
      </c>
      <c r="C22" s="148">
        <v>461</v>
      </c>
      <c r="D22" s="148" t="s">
        <v>26</v>
      </c>
      <c r="E22" s="149"/>
      <c r="F22" s="150"/>
      <c r="G22" s="195">
        <v>1500000</v>
      </c>
      <c r="H22" s="152"/>
      <c r="I22" s="153"/>
      <c r="J22" s="151">
        <f>(G22+I22)-H22</f>
        <v>1500000</v>
      </c>
      <c r="K22" s="152"/>
      <c r="L22" s="154">
        <v>400000</v>
      </c>
      <c r="M22" s="155"/>
      <c r="N22" s="155"/>
      <c r="O22" s="155"/>
      <c r="P22" s="155"/>
      <c r="Q22" s="155"/>
      <c r="R22" s="155"/>
      <c r="S22" s="155"/>
      <c r="T22" s="155"/>
      <c r="U22" s="155"/>
      <c r="V22" s="156"/>
      <c r="W22" s="157">
        <f>SUM(K22:V22)</f>
        <v>400000</v>
      </c>
      <c r="X22" s="165">
        <f>J22-W22</f>
        <v>1100000</v>
      </c>
    </row>
    <row r="23" spans="1:24" ht="6" customHeight="1" x14ac:dyDescent="0.25">
      <c r="A23" s="28"/>
      <c r="B23" s="260"/>
      <c r="C23" s="261"/>
      <c r="D23" s="261"/>
      <c r="E23" s="262"/>
      <c r="F23" s="263"/>
      <c r="G23" s="264"/>
      <c r="H23" s="265"/>
      <c r="I23" s="266"/>
      <c r="J23" s="267"/>
      <c r="K23" s="265"/>
      <c r="L23" s="268"/>
      <c r="M23" s="269"/>
      <c r="N23" s="269"/>
      <c r="O23" s="269"/>
      <c r="P23" s="269"/>
      <c r="Q23" s="269"/>
      <c r="R23" s="269"/>
      <c r="S23" s="269"/>
      <c r="T23" s="269"/>
      <c r="U23" s="269"/>
      <c r="V23" s="270"/>
      <c r="W23" s="271"/>
      <c r="X23" s="272"/>
    </row>
    <row r="24" spans="1:24" x14ac:dyDescent="0.25">
      <c r="A24" s="22"/>
      <c r="B24" s="34">
        <v>61</v>
      </c>
      <c r="C24" s="35">
        <v>461</v>
      </c>
      <c r="D24" s="35" t="s">
        <v>26</v>
      </c>
      <c r="E24" s="36" t="s">
        <v>51</v>
      </c>
      <c r="F24" s="75" t="s">
        <v>52</v>
      </c>
      <c r="G24" s="199">
        <v>2000000</v>
      </c>
      <c r="H24" s="88"/>
      <c r="I24" s="112"/>
      <c r="J24" s="101">
        <f>(G24+I24)-H24</f>
        <v>2000000</v>
      </c>
      <c r="K24" s="88"/>
      <c r="L24" s="37"/>
      <c r="M24" s="38"/>
      <c r="N24" s="38"/>
      <c r="O24" s="38"/>
      <c r="P24" s="38"/>
      <c r="Q24" s="38"/>
      <c r="R24" s="38"/>
      <c r="S24" s="38"/>
      <c r="T24" s="38"/>
      <c r="U24" s="38"/>
      <c r="V24" s="39"/>
      <c r="W24" s="142">
        <f t="shared" ref="W24" si="8">SUM(K24:V24)</f>
        <v>0</v>
      </c>
      <c r="X24" s="134">
        <f>J24-W24</f>
        <v>2000000</v>
      </c>
    </row>
    <row r="25" spans="1:24" ht="15.75" thickBot="1" x14ac:dyDescent="0.3">
      <c r="A25" s="23"/>
      <c r="B25" s="25"/>
      <c r="C25" s="26"/>
      <c r="D25" s="26"/>
      <c r="E25" s="27"/>
      <c r="F25" s="76"/>
      <c r="G25" s="196"/>
      <c r="H25" s="89"/>
      <c r="I25" s="113"/>
      <c r="J25" s="102"/>
      <c r="K25" s="89"/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2"/>
      <c r="W25" s="143"/>
      <c r="X25" s="132"/>
    </row>
    <row r="26" spans="1:24" ht="39" thickBot="1" x14ac:dyDescent="0.3">
      <c r="A26" s="71" t="s">
        <v>71</v>
      </c>
      <c r="B26" s="56"/>
      <c r="C26" s="56"/>
      <c r="D26" s="56"/>
      <c r="E26" s="57"/>
      <c r="F26" s="77"/>
      <c r="G26" s="197">
        <f>SUM(G27:G27)</f>
        <v>7000000</v>
      </c>
      <c r="H26" s="90"/>
      <c r="I26" s="114">
        <f t="shared" ref="I26:X26" si="9">SUM(I27:I27)</f>
        <v>0</v>
      </c>
      <c r="J26" s="103">
        <f t="shared" si="9"/>
        <v>7000000</v>
      </c>
      <c r="K26" s="124">
        <f t="shared" si="9"/>
        <v>0</v>
      </c>
      <c r="L26" s="59">
        <f t="shared" si="9"/>
        <v>584000</v>
      </c>
      <c r="M26" s="58">
        <f t="shared" si="9"/>
        <v>0</v>
      </c>
      <c r="N26" s="58">
        <f t="shared" si="9"/>
        <v>0</v>
      </c>
      <c r="O26" s="58">
        <f t="shared" si="9"/>
        <v>0</v>
      </c>
      <c r="P26" s="58">
        <f t="shared" si="9"/>
        <v>0</v>
      </c>
      <c r="Q26" s="58">
        <f t="shared" si="9"/>
        <v>0</v>
      </c>
      <c r="R26" s="58">
        <f t="shared" si="9"/>
        <v>0</v>
      </c>
      <c r="S26" s="58">
        <f t="shared" si="9"/>
        <v>0</v>
      </c>
      <c r="T26" s="58">
        <f t="shared" si="9"/>
        <v>0</v>
      </c>
      <c r="U26" s="58">
        <f t="shared" si="9"/>
        <v>0</v>
      </c>
      <c r="V26" s="114">
        <f t="shared" si="9"/>
        <v>0</v>
      </c>
      <c r="W26" s="103">
        <f>SUM(W27:W27)</f>
        <v>584000</v>
      </c>
      <c r="X26" s="133">
        <f t="shared" si="9"/>
        <v>6416000</v>
      </c>
    </row>
    <row r="27" spans="1:24" ht="23.25" x14ac:dyDescent="0.25">
      <c r="A27" s="146" t="s">
        <v>31</v>
      </c>
      <c r="B27" s="147">
        <v>21</v>
      </c>
      <c r="C27" s="148">
        <v>461</v>
      </c>
      <c r="D27" s="148" t="s">
        <v>26</v>
      </c>
      <c r="E27" s="149"/>
      <c r="F27" s="150"/>
      <c r="G27" s="195">
        <v>7000000</v>
      </c>
      <c r="H27" s="152"/>
      <c r="I27" s="153"/>
      <c r="J27" s="151">
        <f>(G27+I27)-H27</f>
        <v>7000000</v>
      </c>
      <c r="K27" s="152"/>
      <c r="L27" s="154">
        <v>584000</v>
      </c>
      <c r="M27" s="155"/>
      <c r="N27" s="155"/>
      <c r="O27" s="155"/>
      <c r="P27" s="155"/>
      <c r="Q27" s="155"/>
      <c r="R27" s="155"/>
      <c r="S27" s="155"/>
      <c r="T27" s="155"/>
      <c r="U27" s="155"/>
      <c r="V27" s="156"/>
      <c r="W27" s="157">
        <f>SUM(K27:V27)</f>
        <v>584000</v>
      </c>
      <c r="X27" s="165">
        <f>J27-W27</f>
        <v>6416000</v>
      </c>
    </row>
    <row r="28" spans="1:24" ht="15.75" thickBot="1" x14ac:dyDescent="0.3">
      <c r="A28" s="28"/>
      <c r="B28" s="25"/>
      <c r="C28" s="26"/>
      <c r="D28" s="26"/>
      <c r="E28" s="27"/>
      <c r="F28" s="76"/>
      <c r="G28" s="196"/>
      <c r="H28" s="89"/>
      <c r="I28" s="113"/>
      <c r="J28" s="102"/>
      <c r="K28" s="89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2"/>
      <c r="W28" s="143"/>
      <c r="X28" s="132"/>
    </row>
    <row r="29" spans="1:24" ht="26.25" thickBot="1" x14ac:dyDescent="0.3">
      <c r="A29" s="71" t="s">
        <v>61</v>
      </c>
      <c r="B29" s="60"/>
      <c r="C29" s="61"/>
      <c r="D29" s="61"/>
      <c r="E29" s="62"/>
      <c r="F29" s="79"/>
      <c r="G29" s="200">
        <f>SUM(G30:G32)</f>
        <v>116365561</v>
      </c>
      <c r="H29" s="92">
        <f t="shared" ref="H29:X29" si="10">SUM(H30:H32)</f>
        <v>0</v>
      </c>
      <c r="I29" s="116">
        <f t="shared" si="10"/>
        <v>0</v>
      </c>
      <c r="J29" s="104">
        <f t="shared" si="10"/>
        <v>116365561</v>
      </c>
      <c r="K29" s="92">
        <f t="shared" si="10"/>
        <v>0</v>
      </c>
      <c r="L29" s="63">
        <f t="shared" si="10"/>
        <v>9060463</v>
      </c>
      <c r="M29" s="63">
        <f t="shared" si="10"/>
        <v>0</v>
      </c>
      <c r="N29" s="63">
        <f t="shared" si="10"/>
        <v>0</v>
      </c>
      <c r="O29" s="63">
        <f t="shared" si="10"/>
        <v>0</v>
      </c>
      <c r="P29" s="63">
        <f t="shared" si="10"/>
        <v>0</v>
      </c>
      <c r="Q29" s="63">
        <f t="shared" si="10"/>
        <v>0</v>
      </c>
      <c r="R29" s="63">
        <f t="shared" si="10"/>
        <v>0</v>
      </c>
      <c r="S29" s="63">
        <f t="shared" si="10"/>
        <v>0</v>
      </c>
      <c r="T29" s="63">
        <f t="shared" si="10"/>
        <v>0</v>
      </c>
      <c r="U29" s="63">
        <f t="shared" si="10"/>
        <v>0</v>
      </c>
      <c r="V29" s="116">
        <f t="shared" si="10"/>
        <v>0</v>
      </c>
      <c r="W29" s="104">
        <f t="shared" si="10"/>
        <v>6053513</v>
      </c>
      <c r="X29" s="135">
        <f t="shared" si="10"/>
        <v>110312048</v>
      </c>
    </row>
    <row r="30" spans="1:24" ht="23.25" x14ac:dyDescent="0.25">
      <c r="A30" s="43" t="s">
        <v>32</v>
      </c>
      <c r="B30" s="25">
        <v>21</v>
      </c>
      <c r="C30" s="26">
        <v>453</v>
      </c>
      <c r="D30" s="26" t="s">
        <v>26</v>
      </c>
      <c r="E30" s="27"/>
      <c r="F30" s="76"/>
      <c r="G30" s="196">
        <v>43723397</v>
      </c>
      <c r="H30" s="89"/>
      <c r="I30" s="113"/>
      <c r="J30" s="102">
        <f>(G30+I30)-H30</f>
        <v>43723397</v>
      </c>
      <c r="K30" s="123"/>
      <c r="L30" s="47">
        <v>3006950</v>
      </c>
      <c r="M30" s="11"/>
      <c r="N30" s="11"/>
      <c r="O30" s="11"/>
      <c r="P30" s="11"/>
      <c r="Q30" s="11"/>
      <c r="R30" s="11"/>
      <c r="S30" s="11"/>
      <c r="T30" s="11"/>
      <c r="U30" s="11"/>
      <c r="V30" s="12"/>
      <c r="W30" s="143"/>
      <c r="X30" s="132">
        <f>J30-W30</f>
        <v>43723397</v>
      </c>
    </row>
    <row r="31" spans="1:24" ht="6" customHeight="1" x14ac:dyDescent="0.25">
      <c r="A31" s="432"/>
      <c r="B31" s="242"/>
      <c r="C31" s="243"/>
      <c r="D31" s="243"/>
      <c r="E31" s="244"/>
      <c r="F31" s="245"/>
      <c r="G31" s="246"/>
      <c r="H31" s="247"/>
      <c r="I31" s="248"/>
      <c r="J31" s="249"/>
      <c r="K31" s="250"/>
      <c r="L31" s="251"/>
      <c r="M31" s="252"/>
      <c r="N31" s="252"/>
      <c r="O31" s="252"/>
      <c r="P31" s="252"/>
      <c r="Q31" s="252"/>
      <c r="R31" s="252"/>
      <c r="S31" s="252"/>
      <c r="T31" s="252"/>
      <c r="U31" s="252"/>
      <c r="V31" s="253"/>
      <c r="W31" s="254"/>
      <c r="X31" s="255"/>
    </row>
    <row r="32" spans="1:24" x14ac:dyDescent="0.25">
      <c r="A32" s="433"/>
      <c r="B32" s="213">
        <v>21</v>
      </c>
      <c r="C32" s="214">
        <v>533</v>
      </c>
      <c r="D32" s="214" t="s">
        <v>26</v>
      </c>
      <c r="E32" s="215"/>
      <c r="F32" s="216"/>
      <c r="G32" s="198">
        <v>72642164</v>
      </c>
      <c r="H32" s="177"/>
      <c r="I32" s="178"/>
      <c r="J32" s="179">
        <f>(G32+I32)-H32</f>
        <v>72642164</v>
      </c>
      <c r="K32" s="180"/>
      <c r="L32" s="181">
        <v>6053513</v>
      </c>
      <c r="M32" s="183"/>
      <c r="N32" s="183"/>
      <c r="O32" s="183"/>
      <c r="P32" s="183"/>
      <c r="Q32" s="183"/>
      <c r="R32" s="183"/>
      <c r="S32" s="183"/>
      <c r="T32" s="183"/>
      <c r="U32" s="183"/>
      <c r="V32" s="184"/>
      <c r="W32" s="185">
        <f>SUM(K32:V32)</f>
        <v>6053513</v>
      </c>
      <c r="X32" s="186">
        <f>J32-W32</f>
        <v>66588651</v>
      </c>
    </row>
    <row r="33" spans="1:24" ht="15.75" thickBot="1" x14ac:dyDescent="0.3">
      <c r="A33" s="434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29"/>
      <c r="Q33" s="11"/>
      <c r="R33" s="11"/>
      <c r="S33" s="11"/>
      <c r="T33" s="11"/>
      <c r="U33" s="11"/>
      <c r="V33" s="12"/>
      <c r="W33" s="143"/>
      <c r="X33" s="132"/>
    </row>
    <row r="34" spans="1:24" ht="63.75" customHeight="1" thickTop="1" thickBot="1" x14ac:dyDescent="0.35">
      <c r="A34" s="49" t="s">
        <v>57</v>
      </c>
      <c r="B34" s="427" t="s">
        <v>24</v>
      </c>
      <c r="C34" s="428"/>
      <c r="D34" s="428"/>
      <c r="E34" s="428"/>
      <c r="F34" s="429"/>
      <c r="G34" s="201">
        <f t="shared" ref="G34:X34" si="11">SUM(G35+G38+G41+G44+G47+G50+G54+G59+G64+G67+G73+G70)</f>
        <v>22961919</v>
      </c>
      <c r="H34" s="93">
        <f t="shared" si="11"/>
        <v>1893007</v>
      </c>
      <c r="I34" s="51">
        <f t="shared" si="11"/>
        <v>3718007</v>
      </c>
      <c r="J34" s="105">
        <f t="shared" si="11"/>
        <v>24786919</v>
      </c>
      <c r="K34" s="93">
        <f t="shared" si="11"/>
        <v>0</v>
      </c>
      <c r="L34" s="50">
        <f t="shared" si="11"/>
        <v>4619930.26</v>
      </c>
      <c r="M34" s="50">
        <f t="shared" si="11"/>
        <v>0</v>
      </c>
      <c r="N34" s="50">
        <f t="shared" si="11"/>
        <v>0</v>
      </c>
      <c r="O34" s="50">
        <f t="shared" si="11"/>
        <v>0</v>
      </c>
      <c r="P34" s="50">
        <f t="shared" si="11"/>
        <v>0</v>
      </c>
      <c r="Q34" s="50">
        <f t="shared" si="11"/>
        <v>0</v>
      </c>
      <c r="R34" s="50">
        <f t="shared" si="11"/>
        <v>0</v>
      </c>
      <c r="S34" s="50">
        <f t="shared" si="11"/>
        <v>0</v>
      </c>
      <c r="T34" s="50">
        <f t="shared" si="11"/>
        <v>0</v>
      </c>
      <c r="U34" s="50">
        <f t="shared" si="11"/>
        <v>0</v>
      </c>
      <c r="V34" s="51">
        <f t="shared" si="11"/>
        <v>0</v>
      </c>
      <c r="W34" s="105">
        <f t="shared" si="11"/>
        <v>1918020</v>
      </c>
      <c r="X34" s="136">
        <f t="shared" si="11"/>
        <v>22868899</v>
      </c>
    </row>
    <row r="35" spans="1:24" ht="27" thickTop="1" thickBot="1" x14ac:dyDescent="0.3">
      <c r="A35" s="72" t="s">
        <v>41</v>
      </c>
      <c r="B35" s="64"/>
      <c r="C35" s="65"/>
      <c r="D35" s="65"/>
      <c r="E35" s="66"/>
      <c r="F35" s="80"/>
      <c r="G35" s="202">
        <f>SUM(G36)</f>
        <v>3350000</v>
      </c>
      <c r="H35" s="94">
        <f t="shared" ref="H35:X35" si="12">SUM(H36)</f>
        <v>0</v>
      </c>
      <c r="I35" s="117">
        <f t="shared" si="12"/>
        <v>0</v>
      </c>
      <c r="J35" s="106">
        <f t="shared" si="12"/>
        <v>3350000</v>
      </c>
      <c r="K35" s="94">
        <f t="shared" si="12"/>
        <v>0</v>
      </c>
      <c r="L35" s="67">
        <f t="shared" si="12"/>
        <v>398020</v>
      </c>
      <c r="M35" s="67">
        <f t="shared" si="12"/>
        <v>0</v>
      </c>
      <c r="N35" s="67">
        <f t="shared" si="12"/>
        <v>0</v>
      </c>
      <c r="O35" s="67">
        <f t="shared" si="12"/>
        <v>0</v>
      </c>
      <c r="P35" s="67">
        <f t="shared" si="12"/>
        <v>0</v>
      </c>
      <c r="Q35" s="67">
        <f t="shared" si="12"/>
        <v>0</v>
      </c>
      <c r="R35" s="67">
        <f t="shared" si="12"/>
        <v>0</v>
      </c>
      <c r="S35" s="67">
        <f t="shared" si="12"/>
        <v>0</v>
      </c>
      <c r="T35" s="67">
        <f t="shared" si="12"/>
        <v>0</v>
      </c>
      <c r="U35" s="67">
        <f t="shared" si="12"/>
        <v>0</v>
      </c>
      <c r="V35" s="117">
        <f t="shared" si="12"/>
        <v>0</v>
      </c>
      <c r="W35" s="106">
        <f t="shared" si="12"/>
        <v>398020</v>
      </c>
      <c r="X35" s="137">
        <f t="shared" si="12"/>
        <v>2951980</v>
      </c>
    </row>
    <row r="36" spans="1:24" ht="34.5" x14ac:dyDescent="0.25">
      <c r="A36" s="146" t="s">
        <v>36</v>
      </c>
      <c r="B36" s="147">
        <v>11</v>
      </c>
      <c r="C36" s="148">
        <v>435</v>
      </c>
      <c r="D36" s="148" t="s">
        <v>26</v>
      </c>
      <c r="E36" s="149"/>
      <c r="F36" s="150"/>
      <c r="G36" s="210">
        <v>3350000</v>
      </c>
      <c r="H36" s="152"/>
      <c r="I36" s="153"/>
      <c r="J36" s="151">
        <f>(G36+I36)-H36</f>
        <v>3350000</v>
      </c>
      <c r="K36" s="152"/>
      <c r="L36" s="154">
        <v>398020</v>
      </c>
      <c r="M36" s="155"/>
      <c r="N36" s="155"/>
      <c r="O36" s="155"/>
      <c r="P36" s="155"/>
      <c r="Q36" s="155"/>
      <c r="R36" s="155"/>
      <c r="S36" s="155"/>
      <c r="T36" s="155"/>
      <c r="U36" s="155"/>
      <c r="V36" s="156"/>
      <c r="W36" s="157">
        <f>SUM(K36:V36)</f>
        <v>398020</v>
      </c>
      <c r="X36" s="165">
        <f>J36-W36</f>
        <v>2951980</v>
      </c>
    </row>
    <row r="37" spans="1:24" ht="15.75" thickBot="1" x14ac:dyDescent="0.3">
      <c r="A37" s="13"/>
      <c r="B37" s="25"/>
      <c r="C37" s="26"/>
      <c r="D37" s="26"/>
      <c r="E37" s="27"/>
      <c r="F37" s="76"/>
      <c r="G37" s="196"/>
      <c r="H37" s="89"/>
      <c r="I37" s="113"/>
      <c r="J37" s="102"/>
      <c r="K37" s="122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2"/>
      <c r="W37" s="143"/>
      <c r="X37" s="132"/>
    </row>
    <row r="38" spans="1:24" ht="26.25" thickBot="1" x14ac:dyDescent="0.3">
      <c r="A38" s="71" t="s">
        <v>37</v>
      </c>
      <c r="B38" s="60"/>
      <c r="C38" s="61"/>
      <c r="D38" s="61"/>
      <c r="E38" s="62"/>
      <c r="F38" s="79"/>
      <c r="G38" s="200">
        <f t="shared" ref="G38:X38" si="13">SUM(G39:G39)</f>
        <v>500000</v>
      </c>
      <c r="H38" s="92">
        <f t="shared" si="13"/>
        <v>0</v>
      </c>
      <c r="I38" s="116">
        <f t="shared" si="13"/>
        <v>0</v>
      </c>
      <c r="J38" s="104">
        <f t="shared" si="13"/>
        <v>500000</v>
      </c>
      <c r="K38" s="92">
        <f t="shared" si="13"/>
        <v>0</v>
      </c>
      <c r="L38" s="63">
        <f t="shared" si="13"/>
        <v>0</v>
      </c>
      <c r="M38" s="63">
        <f t="shared" si="13"/>
        <v>0</v>
      </c>
      <c r="N38" s="63">
        <f t="shared" si="13"/>
        <v>0</v>
      </c>
      <c r="O38" s="63">
        <f t="shared" si="13"/>
        <v>0</v>
      </c>
      <c r="P38" s="63">
        <f t="shared" si="13"/>
        <v>0</v>
      </c>
      <c r="Q38" s="63">
        <f t="shared" si="13"/>
        <v>0</v>
      </c>
      <c r="R38" s="63">
        <f t="shared" si="13"/>
        <v>0</v>
      </c>
      <c r="S38" s="63">
        <f t="shared" si="13"/>
        <v>0</v>
      </c>
      <c r="T38" s="63">
        <f t="shared" si="13"/>
        <v>0</v>
      </c>
      <c r="U38" s="63">
        <f t="shared" si="13"/>
        <v>0</v>
      </c>
      <c r="V38" s="116">
        <f t="shared" si="13"/>
        <v>0</v>
      </c>
      <c r="W38" s="104">
        <f t="shared" si="13"/>
        <v>0</v>
      </c>
      <c r="X38" s="135">
        <f t="shared" si="13"/>
        <v>500000</v>
      </c>
    </row>
    <row r="39" spans="1:24" ht="23.25" x14ac:dyDescent="0.25">
      <c r="A39" s="146" t="s">
        <v>38</v>
      </c>
      <c r="B39" s="147">
        <v>11</v>
      </c>
      <c r="C39" s="148">
        <v>435</v>
      </c>
      <c r="D39" s="148" t="s">
        <v>26</v>
      </c>
      <c r="E39" s="149"/>
      <c r="F39" s="150"/>
      <c r="G39" s="210">
        <v>500000</v>
      </c>
      <c r="H39" s="152"/>
      <c r="I39" s="153"/>
      <c r="J39" s="151">
        <f>(G39+I39)-H39</f>
        <v>500000</v>
      </c>
      <c r="K39" s="152"/>
      <c r="L39" s="154"/>
      <c r="M39" s="155"/>
      <c r="N39" s="155"/>
      <c r="O39" s="155"/>
      <c r="P39" s="155"/>
      <c r="Q39" s="155"/>
      <c r="R39" s="155"/>
      <c r="S39" s="155"/>
      <c r="T39" s="155"/>
      <c r="U39" s="155"/>
      <c r="V39" s="156"/>
      <c r="W39" s="157">
        <f>SUM(K39:V39)</f>
        <v>0</v>
      </c>
      <c r="X39" s="165">
        <f>J39-W39</f>
        <v>500000</v>
      </c>
    </row>
    <row r="40" spans="1:24" ht="15.75" thickBot="1" x14ac:dyDescent="0.3">
      <c r="A40" s="28"/>
      <c r="B40" s="25"/>
      <c r="C40" s="26"/>
      <c r="D40" s="26"/>
      <c r="E40" s="27"/>
      <c r="F40" s="76"/>
      <c r="G40" s="196"/>
      <c r="H40" s="89"/>
      <c r="I40" s="113"/>
      <c r="J40" s="102"/>
      <c r="K40" s="122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2"/>
      <c r="W40" s="143"/>
      <c r="X40" s="132"/>
    </row>
    <row r="41" spans="1:24" ht="26.25" thickBot="1" x14ac:dyDescent="0.3">
      <c r="A41" s="71" t="s">
        <v>39</v>
      </c>
      <c r="B41" s="60"/>
      <c r="C41" s="61"/>
      <c r="D41" s="61"/>
      <c r="E41" s="62"/>
      <c r="F41" s="79"/>
      <c r="G41" s="200">
        <f>SUM(G42)</f>
        <v>584700</v>
      </c>
      <c r="H41" s="92">
        <f t="shared" ref="H41:X41" si="14">SUM(H42)</f>
        <v>0</v>
      </c>
      <c r="I41" s="116">
        <f t="shared" si="14"/>
        <v>0</v>
      </c>
      <c r="J41" s="104">
        <f t="shared" si="14"/>
        <v>584700</v>
      </c>
      <c r="K41" s="92">
        <f t="shared" si="14"/>
        <v>0</v>
      </c>
      <c r="L41" s="63">
        <f t="shared" si="14"/>
        <v>0</v>
      </c>
      <c r="M41" s="63">
        <f t="shared" si="14"/>
        <v>0</v>
      </c>
      <c r="N41" s="63">
        <f t="shared" si="14"/>
        <v>0</v>
      </c>
      <c r="O41" s="63">
        <f t="shared" si="14"/>
        <v>0</v>
      </c>
      <c r="P41" s="63">
        <f t="shared" si="14"/>
        <v>0</v>
      </c>
      <c r="Q41" s="63">
        <f t="shared" si="14"/>
        <v>0</v>
      </c>
      <c r="R41" s="63">
        <f t="shared" si="14"/>
        <v>0</v>
      </c>
      <c r="S41" s="63">
        <f t="shared" si="14"/>
        <v>0</v>
      </c>
      <c r="T41" s="63">
        <f t="shared" si="14"/>
        <v>0</v>
      </c>
      <c r="U41" s="63">
        <f t="shared" si="14"/>
        <v>0</v>
      </c>
      <c r="V41" s="116">
        <f t="shared" si="14"/>
        <v>0</v>
      </c>
      <c r="W41" s="104">
        <f t="shared" si="14"/>
        <v>0</v>
      </c>
      <c r="X41" s="135">
        <f t="shared" si="14"/>
        <v>584700</v>
      </c>
    </row>
    <row r="42" spans="1:24" ht="23.25" x14ac:dyDescent="0.25">
      <c r="A42" s="146" t="s">
        <v>40</v>
      </c>
      <c r="B42" s="147">
        <v>11</v>
      </c>
      <c r="C42" s="148">
        <v>472</v>
      </c>
      <c r="D42" s="148" t="s">
        <v>26</v>
      </c>
      <c r="E42" s="149"/>
      <c r="F42" s="150"/>
      <c r="G42" s="210">
        <v>584700</v>
      </c>
      <c r="H42" s="152"/>
      <c r="I42" s="153"/>
      <c r="J42" s="151">
        <f>(G42+I42)-H42</f>
        <v>584700</v>
      </c>
      <c r="K42" s="209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6"/>
      <c r="W42" s="157">
        <f>SUM(K42:V42)</f>
        <v>0</v>
      </c>
      <c r="X42" s="165">
        <f>J42-W42</f>
        <v>584700</v>
      </c>
    </row>
    <row r="43" spans="1:24" ht="15.75" thickBot="1" x14ac:dyDescent="0.3">
      <c r="A43" s="13"/>
      <c r="B43" s="25"/>
      <c r="C43" s="26"/>
      <c r="D43" s="26"/>
      <c r="E43" s="27"/>
      <c r="F43" s="76"/>
      <c r="G43" s="196"/>
      <c r="H43" s="89"/>
      <c r="I43" s="113"/>
      <c r="J43" s="102"/>
      <c r="K43" s="122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2"/>
      <c r="W43" s="143"/>
      <c r="X43" s="132"/>
    </row>
    <row r="44" spans="1:24" ht="26.25" thickBot="1" x14ac:dyDescent="0.3">
      <c r="A44" s="71" t="s">
        <v>34</v>
      </c>
      <c r="B44" s="60"/>
      <c r="C44" s="61"/>
      <c r="D44" s="61"/>
      <c r="E44" s="62"/>
      <c r="F44" s="79"/>
      <c r="G44" s="200">
        <f>SUM(G45)</f>
        <v>2000000</v>
      </c>
      <c r="H44" s="92">
        <f t="shared" ref="H44:X44" si="15">SUM(H45)</f>
        <v>0</v>
      </c>
      <c r="I44" s="116">
        <f t="shared" si="15"/>
        <v>0</v>
      </c>
      <c r="J44" s="104">
        <f t="shared" si="15"/>
        <v>2000000</v>
      </c>
      <c r="K44" s="92">
        <f t="shared" si="15"/>
        <v>0</v>
      </c>
      <c r="L44" s="63">
        <f t="shared" si="15"/>
        <v>400000</v>
      </c>
      <c r="M44" s="63">
        <f t="shared" si="15"/>
        <v>0</v>
      </c>
      <c r="N44" s="63">
        <f t="shared" si="15"/>
        <v>0</v>
      </c>
      <c r="O44" s="63">
        <f t="shared" si="15"/>
        <v>0</v>
      </c>
      <c r="P44" s="63">
        <f t="shared" si="15"/>
        <v>0</v>
      </c>
      <c r="Q44" s="63">
        <f t="shared" si="15"/>
        <v>0</v>
      </c>
      <c r="R44" s="63">
        <f t="shared" si="15"/>
        <v>0</v>
      </c>
      <c r="S44" s="63">
        <f t="shared" si="15"/>
        <v>0</v>
      </c>
      <c r="T44" s="63">
        <f t="shared" si="15"/>
        <v>0</v>
      </c>
      <c r="U44" s="63">
        <f t="shared" si="15"/>
        <v>0</v>
      </c>
      <c r="V44" s="116">
        <f t="shared" si="15"/>
        <v>0</v>
      </c>
      <c r="W44" s="104">
        <f t="shared" si="15"/>
        <v>400000</v>
      </c>
      <c r="X44" s="135">
        <f t="shared" si="15"/>
        <v>1600000</v>
      </c>
    </row>
    <row r="45" spans="1:24" ht="34.5" x14ac:dyDescent="0.25">
      <c r="A45" s="146" t="s">
        <v>35</v>
      </c>
      <c r="B45" s="147">
        <v>11</v>
      </c>
      <c r="C45" s="148">
        <v>472</v>
      </c>
      <c r="D45" s="148" t="s">
        <v>26</v>
      </c>
      <c r="E45" s="149"/>
      <c r="F45" s="150"/>
      <c r="G45" s="210">
        <v>2000000</v>
      </c>
      <c r="H45" s="152"/>
      <c r="I45" s="153"/>
      <c r="J45" s="151">
        <f>(G45+I45)-H45</f>
        <v>2000000</v>
      </c>
      <c r="K45" s="152"/>
      <c r="L45" s="154">
        <v>400000</v>
      </c>
      <c r="M45" s="155"/>
      <c r="N45" s="155"/>
      <c r="O45" s="155"/>
      <c r="P45" s="155"/>
      <c r="Q45" s="155"/>
      <c r="R45" s="155"/>
      <c r="S45" s="155"/>
      <c r="T45" s="221"/>
      <c r="U45" s="221"/>
      <c r="V45" s="156"/>
      <c r="W45" s="157">
        <f>SUM(K45:V45)</f>
        <v>400000</v>
      </c>
      <c r="X45" s="165">
        <f>J45-W45</f>
        <v>1600000</v>
      </c>
    </row>
    <row r="46" spans="1:24" ht="15.75" thickBot="1" x14ac:dyDescent="0.3">
      <c r="A46" s="44"/>
      <c r="B46" s="40"/>
      <c r="C46" s="41"/>
      <c r="D46" s="41"/>
      <c r="E46" s="42"/>
      <c r="F46" s="81"/>
      <c r="G46" s="203"/>
      <c r="H46" s="95"/>
      <c r="I46" s="118"/>
      <c r="J46" s="107"/>
      <c r="K46" s="125"/>
      <c r="L46" s="18"/>
      <c r="M46" s="18"/>
      <c r="N46" s="18"/>
      <c r="O46" s="18"/>
      <c r="P46" s="18"/>
      <c r="Q46" s="18"/>
      <c r="R46" s="18"/>
      <c r="S46" s="18"/>
      <c r="T46" s="24"/>
      <c r="U46" s="24"/>
      <c r="V46" s="45"/>
      <c r="W46" s="144"/>
      <c r="X46" s="138"/>
    </row>
    <row r="47" spans="1:24" ht="39" thickBot="1" x14ac:dyDescent="0.3">
      <c r="A47" s="71" t="s">
        <v>62</v>
      </c>
      <c r="B47" s="60"/>
      <c r="C47" s="61"/>
      <c r="D47" s="61"/>
      <c r="E47" s="62"/>
      <c r="F47" s="79"/>
      <c r="G47" s="200">
        <v>4293007</v>
      </c>
      <c r="H47" s="92">
        <v>1893007</v>
      </c>
      <c r="I47" s="116">
        <f t="shared" ref="I47:X47" si="16">SUM(I48)</f>
        <v>0</v>
      </c>
      <c r="J47" s="104">
        <f t="shared" si="16"/>
        <v>2400000</v>
      </c>
      <c r="K47" s="92">
        <f t="shared" si="16"/>
        <v>0</v>
      </c>
      <c r="L47" s="63">
        <f t="shared" si="16"/>
        <v>400000</v>
      </c>
      <c r="M47" s="63">
        <f t="shared" si="16"/>
        <v>0</v>
      </c>
      <c r="N47" s="63">
        <f t="shared" si="16"/>
        <v>0</v>
      </c>
      <c r="O47" s="63">
        <f t="shared" si="16"/>
        <v>0</v>
      </c>
      <c r="P47" s="63">
        <f t="shared" si="16"/>
        <v>0</v>
      </c>
      <c r="Q47" s="63">
        <f t="shared" si="16"/>
        <v>0</v>
      </c>
      <c r="R47" s="63">
        <f t="shared" si="16"/>
        <v>0</v>
      </c>
      <c r="S47" s="63">
        <f t="shared" si="16"/>
        <v>0</v>
      </c>
      <c r="T47" s="63">
        <f t="shared" si="16"/>
        <v>0</v>
      </c>
      <c r="U47" s="63">
        <f t="shared" si="16"/>
        <v>0</v>
      </c>
      <c r="V47" s="116">
        <f t="shared" si="16"/>
        <v>0</v>
      </c>
      <c r="W47" s="104">
        <f t="shared" si="16"/>
        <v>400000</v>
      </c>
      <c r="X47" s="135">
        <f t="shared" si="16"/>
        <v>2000000</v>
      </c>
    </row>
    <row r="48" spans="1:24" x14ac:dyDescent="0.25">
      <c r="A48" s="146" t="s">
        <v>44</v>
      </c>
      <c r="B48" s="147">
        <v>11</v>
      </c>
      <c r="C48" s="148">
        <v>473</v>
      </c>
      <c r="D48" s="148" t="s">
        <v>26</v>
      </c>
      <c r="E48" s="149"/>
      <c r="F48" s="150"/>
      <c r="G48" s="210">
        <v>2400000</v>
      </c>
      <c r="H48" s="152"/>
      <c r="I48" s="153"/>
      <c r="J48" s="151">
        <f>(G48+I48)-H48</f>
        <v>2400000</v>
      </c>
      <c r="K48" s="152"/>
      <c r="L48" s="154">
        <v>400000</v>
      </c>
      <c r="M48" s="155"/>
      <c r="N48" s="155"/>
      <c r="O48" s="155"/>
      <c r="P48" s="155"/>
      <c r="Q48" s="155"/>
      <c r="R48" s="155"/>
      <c r="S48" s="155"/>
      <c r="T48" s="221"/>
      <c r="U48" s="221"/>
      <c r="V48" s="156"/>
      <c r="W48" s="157">
        <f>SUM(K48:V48)</f>
        <v>400000</v>
      </c>
      <c r="X48" s="165">
        <f>J48-W48</f>
        <v>2000000</v>
      </c>
    </row>
    <row r="49" spans="1:24" ht="15.75" thickBot="1" x14ac:dyDescent="0.3">
      <c r="A49" s="390"/>
      <c r="B49" s="391"/>
      <c r="C49" s="392"/>
      <c r="D49" s="392"/>
      <c r="E49" s="393"/>
      <c r="F49" s="394"/>
      <c r="G49" s="395"/>
      <c r="H49" s="396"/>
      <c r="I49" s="397"/>
      <c r="J49" s="398"/>
      <c r="K49" s="399"/>
      <c r="L49" s="400"/>
      <c r="M49" s="400"/>
      <c r="N49" s="400"/>
      <c r="O49" s="400"/>
      <c r="P49" s="400"/>
      <c r="Q49" s="400"/>
      <c r="R49" s="400"/>
      <c r="S49" s="400"/>
      <c r="T49" s="401"/>
      <c r="U49" s="402"/>
      <c r="V49" s="403"/>
      <c r="W49" s="404"/>
      <c r="X49" s="405"/>
    </row>
    <row r="50" spans="1:24" ht="39" thickBot="1" x14ac:dyDescent="0.3">
      <c r="A50" s="71" t="s">
        <v>63</v>
      </c>
      <c r="B50" s="406"/>
      <c r="C50" s="406"/>
      <c r="D50" s="406"/>
      <c r="E50" s="407"/>
      <c r="F50" s="408"/>
      <c r="G50" s="200">
        <f>SUM(G51)</f>
        <v>1858652</v>
      </c>
      <c r="H50" s="200">
        <f t="shared" ref="H50:X50" si="17">SUM(H51)</f>
        <v>0</v>
      </c>
      <c r="I50" s="200">
        <f t="shared" si="17"/>
        <v>0</v>
      </c>
      <c r="J50" s="200">
        <f t="shared" si="17"/>
        <v>1858652</v>
      </c>
      <c r="K50" s="200">
        <f t="shared" si="17"/>
        <v>0</v>
      </c>
      <c r="L50" s="200">
        <f t="shared" si="17"/>
        <v>0</v>
      </c>
      <c r="M50" s="200">
        <f t="shared" si="17"/>
        <v>0</v>
      </c>
      <c r="N50" s="200">
        <f t="shared" si="17"/>
        <v>0</v>
      </c>
      <c r="O50" s="200">
        <f t="shared" si="17"/>
        <v>0</v>
      </c>
      <c r="P50" s="200">
        <f t="shared" si="17"/>
        <v>0</v>
      </c>
      <c r="Q50" s="200">
        <f t="shared" si="17"/>
        <v>0</v>
      </c>
      <c r="R50" s="200">
        <f t="shared" si="17"/>
        <v>0</v>
      </c>
      <c r="S50" s="200">
        <f t="shared" si="17"/>
        <v>0</v>
      </c>
      <c r="T50" s="200">
        <f t="shared" si="17"/>
        <v>0</v>
      </c>
      <c r="U50" s="200">
        <f t="shared" si="17"/>
        <v>0</v>
      </c>
      <c r="V50" s="200">
        <f t="shared" si="17"/>
        <v>0</v>
      </c>
      <c r="W50" s="200">
        <f t="shared" si="17"/>
        <v>0</v>
      </c>
      <c r="X50" s="200">
        <f t="shared" si="17"/>
        <v>1858652</v>
      </c>
    </row>
    <row r="51" spans="1:24" ht="23.25" x14ac:dyDescent="0.25">
      <c r="A51" s="146" t="s">
        <v>33</v>
      </c>
      <c r="B51" s="147">
        <v>21</v>
      </c>
      <c r="C51" s="148">
        <v>431</v>
      </c>
      <c r="D51" s="148" t="s">
        <v>26</v>
      </c>
      <c r="E51" s="149"/>
      <c r="F51" s="150"/>
      <c r="G51" s="210">
        <v>1858652</v>
      </c>
      <c r="H51" s="152"/>
      <c r="I51" s="153"/>
      <c r="J51" s="151">
        <f>(G51+I51)-H51</f>
        <v>1858652</v>
      </c>
      <c r="K51" s="209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6"/>
      <c r="W51" s="157">
        <f>SUM(K51:V51)</f>
        <v>0</v>
      </c>
      <c r="X51" s="165">
        <f>J51-W51</f>
        <v>1858652</v>
      </c>
    </row>
    <row r="52" spans="1:24" ht="6" customHeight="1" x14ac:dyDescent="0.25">
      <c r="A52" s="433"/>
      <c r="B52" s="242"/>
      <c r="C52" s="243"/>
      <c r="D52" s="243"/>
      <c r="E52" s="244"/>
      <c r="F52" s="245"/>
      <c r="G52" s="246"/>
      <c r="H52" s="247"/>
      <c r="I52" s="248"/>
      <c r="J52" s="249"/>
      <c r="K52" s="273"/>
      <c r="L52" s="252"/>
      <c r="M52" s="252"/>
      <c r="N52" s="252"/>
      <c r="O52" s="252"/>
      <c r="P52" s="252"/>
      <c r="Q52" s="252"/>
      <c r="R52" s="252"/>
      <c r="S52" s="252"/>
      <c r="T52" s="252"/>
      <c r="U52" s="252"/>
      <c r="V52" s="253"/>
      <c r="W52" s="254"/>
      <c r="X52" s="255"/>
    </row>
    <row r="53" spans="1:24" ht="15.75" thickBot="1" x14ac:dyDescent="0.3">
      <c r="A53" s="435"/>
      <c r="B53" s="25"/>
      <c r="C53" s="26"/>
      <c r="D53" s="26"/>
      <c r="E53" s="27"/>
      <c r="F53" s="76"/>
      <c r="G53" s="204"/>
      <c r="H53" s="89"/>
      <c r="I53" s="113"/>
      <c r="J53" s="102"/>
      <c r="K53" s="126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132"/>
    </row>
    <row r="54" spans="1:24" ht="30.75" customHeight="1" thickBot="1" x14ac:dyDescent="0.3">
      <c r="A54" s="71" t="s">
        <v>72</v>
      </c>
      <c r="B54" s="60"/>
      <c r="C54" s="60"/>
      <c r="D54" s="61"/>
      <c r="E54" s="62"/>
      <c r="F54" s="82"/>
      <c r="G54" s="200">
        <f>SUM(G55)</f>
        <v>3322000</v>
      </c>
      <c r="H54" s="92">
        <f t="shared" ref="H54:X54" si="18">SUM(H55)</f>
        <v>0</v>
      </c>
      <c r="I54" s="116">
        <f t="shared" si="18"/>
        <v>0</v>
      </c>
      <c r="J54" s="104">
        <f t="shared" si="18"/>
        <v>3322000</v>
      </c>
      <c r="K54" s="92">
        <f t="shared" si="18"/>
        <v>0</v>
      </c>
      <c r="L54" s="63">
        <f t="shared" si="18"/>
        <v>720000</v>
      </c>
      <c r="M54" s="63">
        <f t="shared" si="18"/>
        <v>0</v>
      </c>
      <c r="N54" s="63">
        <f t="shared" si="18"/>
        <v>0</v>
      </c>
      <c r="O54" s="63">
        <f t="shared" si="18"/>
        <v>0</v>
      </c>
      <c r="P54" s="63">
        <f t="shared" si="18"/>
        <v>0</v>
      </c>
      <c r="Q54" s="63">
        <f t="shared" si="18"/>
        <v>0</v>
      </c>
      <c r="R54" s="63">
        <f t="shared" si="18"/>
        <v>0</v>
      </c>
      <c r="S54" s="63">
        <f t="shared" si="18"/>
        <v>0</v>
      </c>
      <c r="T54" s="63">
        <f t="shared" si="18"/>
        <v>0</v>
      </c>
      <c r="U54" s="63">
        <f t="shared" si="18"/>
        <v>0</v>
      </c>
      <c r="V54" s="116">
        <f t="shared" si="18"/>
        <v>0</v>
      </c>
      <c r="W54" s="104">
        <f t="shared" si="18"/>
        <v>720000</v>
      </c>
      <c r="X54" s="135">
        <f t="shared" si="18"/>
        <v>2602000</v>
      </c>
    </row>
    <row r="55" spans="1:24" ht="68.25" x14ac:dyDescent="0.25">
      <c r="A55" s="146" t="s">
        <v>45</v>
      </c>
      <c r="B55" s="147">
        <v>21</v>
      </c>
      <c r="C55" s="148">
        <v>472</v>
      </c>
      <c r="D55" s="148" t="s">
        <v>26</v>
      </c>
      <c r="E55" s="149"/>
      <c r="F55" s="150"/>
      <c r="G55" s="210">
        <v>3322000</v>
      </c>
      <c r="H55" s="170"/>
      <c r="I55" s="211"/>
      <c r="J55" s="151">
        <f>(G55+I55)-H55</f>
        <v>3322000</v>
      </c>
      <c r="K55" s="170"/>
      <c r="L55" s="171">
        <v>720000</v>
      </c>
      <c r="M55" s="172"/>
      <c r="N55" s="172"/>
      <c r="O55" s="172"/>
      <c r="P55" s="172"/>
      <c r="Q55" s="172"/>
      <c r="R55" s="172"/>
      <c r="S55" s="172"/>
      <c r="T55" s="172"/>
      <c r="U55" s="172"/>
      <c r="V55" s="212"/>
      <c r="W55" s="157">
        <f>SUM(K55:V55)</f>
        <v>720000</v>
      </c>
      <c r="X55" s="165">
        <f>J55-W55</f>
        <v>2602000</v>
      </c>
    </row>
    <row r="56" spans="1:24" x14ac:dyDescent="0.25">
      <c r="A56" s="28"/>
      <c r="B56" s="242"/>
      <c r="C56" s="243"/>
      <c r="D56" s="243"/>
      <c r="E56" s="244"/>
      <c r="F56" s="245"/>
      <c r="G56" s="246"/>
      <c r="H56" s="247"/>
      <c r="I56" s="248"/>
      <c r="J56" s="249"/>
      <c r="K56" s="273"/>
      <c r="L56" s="252"/>
      <c r="M56" s="252"/>
      <c r="N56" s="252"/>
      <c r="O56" s="252"/>
      <c r="P56" s="252"/>
      <c r="Q56" s="252"/>
      <c r="R56" s="252"/>
      <c r="S56" s="252"/>
      <c r="T56" s="252"/>
      <c r="U56" s="252"/>
      <c r="V56" s="253"/>
      <c r="W56" s="254"/>
      <c r="X56" s="255"/>
    </row>
    <row r="57" spans="1:24" ht="23.25" x14ac:dyDescent="0.25">
      <c r="A57" s="28"/>
      <c r="B57" s="213">
        <v>11</v>
      </c>
      <c r="C57" s="214">
        <v>472</v>
      </c>
      <c r="D57" s="214" t="s">
        <v>26</v>
      </c>
      <c r="E57" s="215"/>
      <c r="F57" s="216"/>
      <c r="G57" s="217">
        <v>0</v>
      </c>
      <c r="H57" s="177"/>
      <c r="I57" s="178">
        <v>150000</v>
      </c>
      <c r="J57" s="179">
        <f>(G57+I57)-H57</f>
        <v>150000</v>
      </c>
      <c r="K57" s="218"/>
      <c r="L57" s="279" t="s">
        <v>79</v>
      </c>
      <c r="M57" s="183"/>
      <c r="N57" s="183"/>
      <c r="O57" s="183"/>
      <c r="P57" s="183"/>
      <c r="Q57" s="183"/>
      <c r="R57" s="183"/>
      <c r="S57" s="183"/>
      <c r="T57" s="183"/>
      <c r="U57" s="183"/>
      <c r="V57" s="184"/>
      <c r="W57" s="219"/>
      <c r="X57" s="220">
        <f>J57-W57</f>
        <v>150000</v>
      </c>
    </row>
    <row r="58" spans="1:24" ht="15.75" thickBot="1" x14ac:dyDescent="0.3">
      <c r="A58" s="13"/>
      <c r="B58" s="25"/>
      <c r="C58" s="26"/>
      <c r="D58" s="26"/>
      <c r="E58" s="27"/>
      <c r="F58" s="76"/>
      <c r="G58" s="205"/>
      <c r="H58" s="96"/>
      <c r="I58" s="119"/>
      <c r="J58" s="108"/>
      <c r="K58" s="122" t="s">
        <v>46</v>
      </c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2"/>
      <c r="W58" s="143"/>
      <c r="X58" s="132"/>
    </row>
    <row r="59" spans="1:24" ht="30" customHeight="1" thickBot="1" x14ac:dyDescent="0.3">
      <c r="A59" s="71" t="s">
        <v>64</v>
      </c>
      <c r="B59" s="60"/>
      <c r="C59" s="60"/>
      <c r="D59" s="61"/>
      <c r="E59" s="62"/>
      <c r="F59" s="82"/>
      <c r="G59" s="200">
        <f>SUM(G60+G62)</f>
        <v>7053560</v>
      </c>
      <c r="H59" s="200">
        <f t="shared" ref="H59:X59" si="19">SUM(H60+H62)</f>
        <v>0</v>
      </c>
      <c r="I59" s="200">
        <f t="shared" si="19"/>
        <v>0</v>
      </c>
      <c r="J59" s="200">
        <f t="shared" si="19"/>
        <v>7053560</v>
      </c>
      <c r="K59" s="200">
        <f t="shared" si="19"/>
        <v>0</v>
      </c>
      <c r="L59" s="200">
        <f>969078.06+551355.7+1181476.5</f>
        <v>2701910.26</v>
      </c>
      <c r="M59" s="200">
        <f t="shared" si="19"/>
        <v>0</v>
      </c>
      <c r="N59" s="200">
        <f t="shared" si="19"/>
        <v>0</v>
      </c>
      <c r="O59" s="200">
        <f t="shared" si="19"/>
        <v>0</v>
      </c>
      <c r="P59" s="200">
        <f t="shared" si="19"/>
        <v>0</v>
      </c>
      <c r="Q59" s="200">
        <f t="shared" si="19"/>
        <v>0</v>
      </c>
      <c r="R59" s="200">
        <f t="shared" si="19"/>
        <v>0</v>
      </c>
      <c r="S59" s="200">
        <f t="shared" si="19"/>
        <v>0</v>
      </c>
      <c r="T59" s="200">
        <f t="shared" si="19"/>
        <v>0</v>
      </c>
      <c r="U59" s="200">
        <f t="shared" si="19"/>
        <v>0</v>
      </c>
      <c r="V59" s="200">
        <f t="shared" si="19"/>
        <v>0</v>
      </c>
      <c r="W59" s="200">
        <f t="shared" si="19"/>
        <v>0</v>
      </c>
      <c r="X59" s="200">
        <f t="shared" si="19"/>
        <v>7053560</v>
      </c>
    </row>
    <row r="60" spans="1:24" ht="27" customHeight="1" x14ac:dyDescent="0.25">
      <c r="A60" s="146" t="s">
        <v>56</v>
      </c>
      <c r="B60" s="147">
        <v>11</v>
      </c>
      <c r="C60" s="148">
        <v>472</v>
      </c>
      <c r="D60" s="148" t="s">
        <v>26</v>
      </c>
      <c r="E60" s="149"/>
      <c r="F60" s="150"/>
      <c r="G60" s="210">
        <v>5053560</v>
      </c>
      <c r="H60" s="170"/>
      <c r="I60" s="211"/>
      <c r="J60" s="151">
        <f>(G60+I60)-H60</f>
        <v>5053560</v>
      </c>
      <c r="K60" s="170"/>
      <c r="L60" s="277" t="s">
        <v>83</v>
      </c>
      <c r="M60" s="172"/>
      <c r="N60" s="172"/>
      <c r="O60" s="172"/>
      <c r="P60" s="172"/>
      <c r="Q60" s="172"/>
      <c r="R60" s="172"/>
      <c r="S60" s="172"/>
      <c r="T60" s="172"/>
      <c r="U60" s="172"/>
      <c r="V60" s="212"/>
      <c r="W60" s="157">
        <f>SUM(K60:V60)</f>
        <v>0</v>
      </c>
      <c r="X60" s="165">
        <f>J60-W60</f>
        <v>5053560</v>
      </c>
    </row>
    <row r="61" spans="1:24" ht="9" customHeight="1" x14ac:dyDescent="0.25">
      <c r="A61" s="28"/>
      <c r="B61" s="242"/>
      <c r="C61" s="243"/>
      <c r="D61" s="243"/>
      <c r="E61" s="244"/>
      <c r="F61" s="245"/>
      <c r="G61" s="246"/>
      <c r="H61" s="247"/>
      <c r="I61" s="248"/>
      <c r="J61" s="249"/>
      <c r="K61" s="273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3"/>
      <c r="W61" s="254"/>
      <c r="X61" s="255"/>
    </row>
    <row r="62" spans="1:24" ht="23.25" x14ac:dyDescent="0.25">
      <c r="A62" s="13"/>
      <c r="B62" s="213">
        <v>21</v>
      </c>
      <c r="C62" s="214">
        <v>472</v>
      </c>
      <c r="D62" s="214" t="s">
        <v>26</v>
      </c>
      <c r="E62" s="215"/>
      <c r="F62" s="216"/>
      <c r="G62" s="217">
        <v>2000000</v>
      </c>
      <c r="H62" s="177"/>
      <c r="I62" s="178"/>
      <c r="J62" s="179">
        <f>(G62+I62)-H62</f>
        <v>2000000</v>
      </c>
      <c r="K62" s="218"/>
      <c r="L62" s="279" t="s">
        <v>79</v>
      </c>
      <c r="M62" s="183"/>
      <c r="N62" s="183"/>
      <c r="O62" s="183"/>
      <c r="P62" s="183"/>
      <c r="Q62" s="183"/>
      <c r="R62" s="183"/>
      <c r="S62" s="183"/>
      <c r="T62" s="183"/>
      <c r="U62" s="183"/>
      <c r="V62" s="184"/>
      <c r="W62" s="219"/>
      <c r="X62" s="220">
        <f>J62-W62</f>
        <v>2000000</v>
      </c>
    </row>
    <row r="63" spans="1:24" ht="24" thickBot="1" x14ac:dyDescent="0.3">
      <c r="A63" s="13"/>
      <c r="B63" s="25"/>
      <c r="C63" s="26"/>
      <c r="D63" s="26"/>
      <c r="E63" s="27"/>
      <c r="F63" s="76"/>
      <c r="G63" s="204"/>
      <c r="H63" s="89"/>
      <c r="I63" s="113"/>
      <c r="J63" s="102"/>
      <c r="K63" s="122"/>
      <c r="L63" s="278" t="s">
        <v>80</v>
      </c>
      <c r="M63" s="11"/>
      <c r="N63" s="11"/>
      <c r="O63" s="11"/>
      <c r="P63" s="11"/>
      <c r="Q63" s="11"/>
      <c r="R63" s="11"/>
      <c r="S63" s="11"/>
      <c r="T63" s="11"/>
      <c r="U63" s="11"/>
      <c r="V63" s="12"/>
      <c r="W63" s="143"/>
      <c r="X63" s="132"/>
    </row>
    <row r="64" spans="1:24" ht="39" thickBot="1" x14ac:dyDescent="0.3">
      <c r="A64" s="71" t="s">
        <v>67</v>
      </c>
      <c r="B64" s="60"/>
      <c r="C64" s="60"/>
      <c r="D64" s="61"/>
      <c r="E64" s="62"/>
      <c r="F64" s="82"/>
      <c r="G64" s="200">
        <f>SUM(G65)</f>
        <v>0</v>
      </c>
      <c r="H64" s="92">
        <f t="shared" ref="H64:X64" si="20">SUM(H65)</f>
        <v>0</v>
      </c>
      <c r="I64" s="116">
        <f t="shared" si="20"/>
        <v>0</v>
      </c>
      <c r="J64" s="104">
        <f t="shared" si="20"/>
        <v>0</v>
      </c>
      <c r="K64" s="92">
        <f t="shared" si="20"/>
        <v>0</v>
      </c>
      <c r="L64" s="63">
        <f t="shared" si="20"/>
        <v>0</v>
      </c>
      <c r="M64" s="63">
        <f t="shared" si="20"/>
        <v>0</v>
      </c>
      <c r="N64" s="63">
        <f t="shared" si="20"/>
        <v>0</v>
      </c>
      <c r="O64" s="63">
        <f t="shared" si="20"/>
        <v>0</v>
      </c>
      <c r="P64" s="63">
        <f t="shared" si="20"/>
        <v>0</v>
      </c>
      <c r="Q64" s="63">
        <f t="shared" si="20"/>
        <v>0</v>
      </c>
      <c r="R64" s="63">
        <f t="shared" si="20"/>
        <v>0</v>
      </c>
      <c r="S64" s="63">
        <f t="shared" si="20"/>
        <v>0</v>
      </c>
      <c r="T64" s="63">
        <f t="shared" si="20"/>
        <v>0</v>
      </c>
      <c r="U64" s="63">
        <f t="shared" si="20"/>
        <v>0</v>
      </c>
      <c r="V64" s="116">
        <f t="shared" si="20"/>
        <v>0</v>
      </c>
      <c r="W64" s="104">
        <f t="shared" si="20"/>
        <v>0</v>
      </c>
      <c r="X64" s="135">
        <f t="shared" si="20"/>
        <v>0</v>
      </c>
    </row>
    <row r="65" spans="1:24" ht="23.25" x14ac:dyDescent="0.25">
      <c r="A65" s="146" t="s">
        <v>55</v>
      </c>
      <c r="B65" s="147">
        <v>21</v>
      </c>
      <c r="C65" s="148">
        <v>472</v>
      </c>
      <c r="D65" s="148" t="s">
        <v>26</v>
      </c>
      <c r="E65" s="149"/>
      <c r="F65" s="150"/>
      <c r="G65" s="210">
        <v>0</v>
      </c>
      <c r="H65" s="170"/>
      <c r="I65" s="211"/>
      <c r="J65" s="151">
        <f>(G65+I65)-H65</f>
        <v>0</v>
      </c>
      <c r="K65" s="170"/>
      <c r="L65" s="171"/>
      <c r="M65" s="172"/>
      <c r="N65" s="172"/>
      <c r="O65" s="172"/>
      <c r="P65" s="172"/>
      <c r="Q65" s="172"/>
      <c r="R65" s="172"/>
      <c r="S65" s="172"/>
      <c r="T65" s="172"/>
      <c r="U65" s="172"/>
      <c r="V65" s="212"/>
      <c r="W65" s="157">
        <f>SUM(K65:V65)</f>
        <v>0</v>
      </c>
      <c r="X65" s="165">
        <f>J65-W65</f>
        <v>0</v>
      </c>
    </row>
    <row r="66" spans="1:24" ht="15.75" thickBot="1" x14ac:dyDescent="0.3">
      <c r="A66" s="13"/>
      <c r="B66" s="25"/>
      <c r="C66" s="26"/>
      <c r="D66" s="26"/>
      <c r="E66" s="27"/>
      <c r="F66" s="76"/>
      <c r="G66" s="205"/>
      <c r="H66" s="96"/>
      <c r="I66" s="119"/>
      <c r="J66" s="108"/>
      <c r="K66" s="122" t="s">
        <v>46</v>
      </c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2"/>
      <c r="W66" s="143"/>
      <c r="X66" s="132"/>
    </row>
    <row r="67" spans="1:24" ht="39" thickBot="1" x14ac:dyDescent="0.3">
      <c r="A67" s="71" t="s">
        <v>66</v>
      </c>
      <c r="B67" s="60"/>
      <c r="C67" s="60"/>
      <c r="D67" s="61"/>
      <c r="E67" s="62"/>
      <c r="F67" s="82"/>
      <c r="G67" s="200">
        <f>SUM(G68)</f>
        <v>0</v>
      </c>
      <c r="H67" s="92">
        <f t="shared" ref="H67:X67" si="21">SUM(H68)</f>
        <v>0</v>
      </c>
      <c r="I67" s="116">
        <f t="shared" si="21"/>
        <v>2072551</v>
      </c>
      <c r="J67" s="104">
        <f t="shared" si="21"/>
        <v>2072551</v>
      </c>
      <c r="K67" s="92">
        <f t="shared" si="21"/>
        <v>0</v>
      </c>
      <c r="L67" s="63">
        <f t="shared" si="21"/>
        <v>0</v>
      </c>
      <c r="M67" s="63">
        <f t="shared" si="21"/>
        <v>0</v>
      </c>
      <c r="N67" s="63">
        <f t="shared" si="21"/>
        <v>0</v>
      </c>
      <c r="O67" s="63">
        <f t="shared" si="21"/>
        <v>0</v>
      </c>
      <c r="P67" s="63">
        <f t="shared" si="21"/>
        <v>0</v>
      </c>
      <c r="Q67" s="63">
        <f t="shared" si="21"/>
        <v>0</v>
      </c>
      <c r="R67" s="63">
        <f t="shared" si="21"/>
        <v>0</v>
      </c>
      <c r="S67" s="63">
        <f t="shared" si="21"/>
        <v>0</v>
      </c>
      <c r="T67" s="63">
        <f t="shared" si="21"/>
        <v>0</v>
      </c>
      <c r="U67" s="63">
        <f t="shared" si="21"/>
        <v>0</v>
      </c>
      <c r="V67" s="116">
        <f t="shared" si="21"/>
        <v>0</v>
      </c>
      <c r="W67" s="104">
        <f t="shared" si="21"/>
        <v>0</v>
      </c>
      <c r="X67" s="135">
        <f t="shared" si="21"/>
        <v>2072551</v>
      </c>
    </row>
    <row r="68" spans="1:24" ht="23.25" x14ac:dyDescent="0.25">
      <c r="A68" s="146" t="s">
        <v>54</v>
      </c>
      <c r="B68" s="147">
        <v>21</v>
      </c>
      <c r="C68" s="148">
        <v>473</v>
      </c>
      <c r="D68" s="148" t="s">
        <v>26</v>
      </c>
      <c r="E68" s="149"/>
      <c r="F68" s="150"/>
      <c r="G68" s="210">
        <v>0</v>
      </c>
      <c r="H68" s="170"/>
      <c r="I68" s="211">
        <v>2072551</v>
      </c>
      <c r="J68" s="151">
        <f>(G68+I68)-H68</f>
        <v>2072551</v>
      </c>
      <c r="K68" s="170"/>
      <c r="L68" s="171"/>
      <c r="M68" s="172"/>
      <c r="N68" s="172"/>
      <c r="O68" s="172"/>
      <c r="P68" s="172"/>
      <c r="Q68" s="172"/>
      <c r="R68" s="172"/>
      <c r="S68" s="172"/>
      <c r="T68" s="172"/>
      <c r="U68" s="172"/>
      <c r="V68" s="212"/>
      <c r="W68" s="157">
        <f>SUM(K68:V68)</f>
        <v>0</v>
      </c>
      <c r="X68" s="165">
        <f>J68-W68</f>
        <v>2072551</v>
      </c>
    </row>
    <row r="69" spans="1:24" ht="15.75" thickBot="1" x14ac:dyDescent="0.3">
      <c r="A69" s="13"/>
      <c r="B69" s="25"/>
      <c r="C69" s="26"/>
      <c r="D69" s="26"/>
      <c r="E69" s="27"/>
      <c r="F69" s="76"/>
      <c r="G69" s="205"/>
      <c r="H69" s="96"/>
      <c r="I69" s="119"/>
      <c r="J69" s="108"/>
      <c r="K69" s="122" t="s">
        <v>46</v>
      </c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2"/>
      <c r="W69" s="143"/>
      <c r="X69" s="132"/>
    </row>
    <row r="70" spans="1:24" ht="26.25" thickBot="1" x14ac:dyDescent="0.3">
      <c r="A70" s="71" t="s">
        <v>75</v>
      </c>
      <c r="B70" s="60"/>
      <c r="C70" s="60"/>
      <c r="D70" s="61"/>
      <c r="E70" s="62"/>
      <c r="F70" s="82"/>
      <c r="G70" s="200">
        <f>SUM(G71)</f>
        <v>0</v>
      </c>
      <c r="H70" s="92">
        <f t="shared" ref="H70:X70" si="22">SUM(H71)</f>
        <v>0</v>
      </c>
      <c r="I70" s="116">
        <f t="shared" si="22"/>
        <v>1645456</v>
      </c>
      <c r="J70" s="104">
        <f t="shared" si="22"/>
        <v>1645456</v>
      </c>
      <c r="K70" s="92">
        <f t="shared" si="22"/>
        <v>0</v>
      </c>
      <c r="L70" s="63">
        <f t="shared" si="22"/>
        <v>0</v>
      </c>
      <c r="M70" s="63">
        <f t="shared" si="22"/>
        <v>0</v>
      </c>
      <c r="N70" s="63">
        <f t="shared" si="22"/>
        <v>0</v>
      </c>
      <c r="O70" s="63">
        <f t="shared" si="22"/>
        <v>0</v>
      </c>
      <c r="P70" s="63">
        <f t="shared" si="22"/>
        <v>0</v>
      </c>
      <c r="Q70" s="63">
        <f t="shared" si="22"/>
        <v>0</v>
      </c>
      <c r="R70" s="63">
        <f t="shared" si="22"/>
        <v>0</v>
      </c>
      <c r="S70" s="63">
        <f t="shared" si="22"/>
        <v>0</v>
      </c>
      <c r="T70" s="63">
        <f t="shared" si="22"/>
        <v>0</v>
      </c>
      <c r="U70" s="63">
        <f t="shared" si="22"/>
        <v>0</v>
      </c>
      <c r="V70" s="116">
        <f t="shared" si="22"/>
        <v>0</v>
      </c>
      <c r="W70" s="104">
        <f t="shared" si="22"/>
        <v>0</v>
      </c>
      <c r="X70" s="135">
        <f t="shared" si="22"/>
        <v>1645456</v>
      </c>
    </row>
    <row r="71" spans="1:24" ht="23.25" x14ac:dyDescent="0.25">
      <c r="A71" s="146" t="s">
        <v>54</v>
      </c>
      <c r="B71" s="147">
        <v>21</v>
      </c>
      <c r="C71" s="148">
        <v>472</v>
      </c>
      <c r="D71" s="148" t="s">
        <v>26</v>
      </c>
      <c r="E71" s="149"/>
      <c r="F71" s="150"/>
      <c r="G71" s="210">
        <v>0</v>
      </c>
      <c r="H71" s="170"/>
      <c r="I71" s="211">
        <v>1645456</v>
      </c>
      <c r="J71" s="151">
        <f>(G71+I71)-H71</f>
        <v>1645456</v>
      </c>
      <c r="K71" s="170"/>
      <c r="L71" s="171"/>
      <c r="M71" s="172"/>
      <c r="N71" s="172"/>
      <c r="O71" s="172"/>
      <c r="P71" s="172"/>
      <c r="Q71" s="172"/>
      <c r="R71" s="172"/>
      <c r="S71" s="172"/>
      <c r="T71" s="172"/>
      <c r="U71" s="172"/>
      <c r="V71" s="212"/>
      <c r="W71" s="157">
        <f>SUM(K71:V71)</f>
        <v>0</v>
      </c>
      <c r="X71" s="165">
        <f>J71-W71</f>
        <v>1645456</v>
      </c>
    </row>
    <row r="72" spans="1:24" ht="15.75" thickBot="1" x14ac:dyDescent="0.3">
      <c r="A72" s="13"/>
      <c r="B72" s="25"/>
      <c r="C72" s="26"/>
      <c r="D72" s="26"/>
      <c r="E72" s="27"/>
      <c r="F72" s="76"/>
      <c r="G72" s="205"/>
      <c r="H72" s="96"/>
      <c r="I72" s="119"/>
      <c r="J72" s="108"/>
      <c r="K72" s="122" t="s">
        <v>46</v>
      </c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2"/>
      <c r="W72" s="143"/>
      <c r="X72" s="132"/>
    </row>
    <row r="73" spans="1:24" ht="26.25" thickBot="1" x14ac:dyDescent="0.3">
      <c r="A73" s="71" t="s">
        <v>65</v>
      </c>
      <c r="B73" s="60"/>
      <c r="C73" s="60"/>
      <c r="D73" s="61"/>
      <c r="E73" s="62"/>
      <c r="F73" s="82"/>
      <c r="G73" s="200">
        <f>SUM(G74)</f>
        <v>0</v>
      </c>
      <c r="H73" s="92">
        <f t="shared" ref="H73:X73" si="23">SUM(H74)</f>
        <v>0</v>
      </c>
      <c r="I73" s="116">
        <f t="shared" si="23"/>
        <v>0</v>
      </c>
      <c r="J73" s="104">
        <f t="shared" si="23"/>
        <v>0</v>
      </c>
      <c r="K73" s="92">
        <f t="shared" si="23"/>
        <v>0</v>
      </c>
      <c r="L73" s="63">
        <f t="shared" si="23"/>
        <v>0</v>
      </c>
      <c r="M73" s="63">
        <f t="shared" si="23"/>
        <v>0</v>
      </c>
      <c r="N73" s="63">
        <f t="shared" si="23"/>
        <v>0</v>
      </c>
      <c r="O73" s="63">
        <f t="shared" si="23"/>
        <v>0</v>
      </c>
      <c r="P73" s="63">
        <f t="shared" si="23"/>
        <v>0</v>
      </c>
      <c r="Q73" s="63">
        <f t="shared" si="23"/>
        <v>0</v>
      </c>
      <c r="R73" s="63">
        <f t="shared" si="23"/>
        <v>0</v>
      </c>
      <c r="S73" s="63">
        <f t="shared" si="23"/>
        <v>0</v>
      </c>
      <c r="T73" s="63">
        <f t="shared" si="23"/>
        <v>0</v>
      </c>
      <c r="U73" s="63">
        <f t="shared" si="23"/>
        <v>0</v>
      </c>
      <c r="V73" s="116">
        <f t="shared" si="23"/>
        <v>0</v>
      </c>
      <c r="W73" s="104">
        <f t="shared" si="23"/>
        <v>0</v>
      </c>
      <c r="X73" s="135">
        <f t="shared" si="23"/>
        <v>0</v>
      </c>
    </row>
    <row r="74" spans="1:24" ht="23.25" x14ac:dyDescent="0.25">
      <c r="A74" s="146" t="s">
        <v>53</v>
      </c>
      <c r="B74" s="147">
        <v>21</v>
      </c>
      <c r="C74" s="148">
        <v>472</v>
      </c>
      <c r="D74" s="148" t="s">
        <v>26</v>
      </c>
      <c r="E74" s="149"/>
      <c r="F74" s="150"/>
      <c r="G74" s="210">
        <v>0</v>
      </c>
      <c r="H74" s="170"/>
      <c r="I74" s="211"/>
      <c r="J74" s="151">
        <f>(G74+I74)-H74</f>
        <v>0</v>
      </c>
      <c r="K74" s="170"/>
      <c r="L74" s="171"/>
      <c r="M74" s="172"/>
      <c r="N74" s="172"/>
      <c r="O74" s="172"/>
      <c r="P74" s="172"/>
      <c r="Q74" s="172"/>
      <c r="R74" s="172"/>
      <c r="S74" s="172"/>
      <c r="T74" s="172"/>
      <c r="U74" s="172"/>
      <c r="V74" s="212"/>
      <c r="W74" s="157">
        <f>SUM(K74:V74)</f>
        <v>0</v>
      </c>
      <c r="X74" s="165">
        <f>J74-W74</f>
        <v>0</v>
      </c>
    </row>
    <row r="75" spans="1:24" ht="15.75" thickBot="1" x14ac:dyDescent="0.3">
      <c r="A75" s="13"/>
      <c r="B75" s="25"/>
      <c r="C75" s="26"/>
      <c r="D75" s="26"/>
      <c r="E75" s="27"/>
      <c r="F75" s="76"/>
      <c r="G75" s="205"/>
      <c r="H75" s="96"/>
      <c r="I75" s="119"/>
      <c r="J75" s="108"/>
      <c r="K75" s="122" t="s">
        <v>46</v>
      </c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2"/>
      <c r="W75" s="143"/>
      <c r="X75" s="132"/>
    </row>
    <row r="76" spans="1:24" ht="54" customHeight="1" thickTop="1" thickBot="1" x14ac:dyDescent="0.35">
      <c r="A76" s="48" t="s">
        <v>59</v>
      </c>
      <c r="B76" s="420" t="s">
        <v>24</v>
      </c>
      <c r="C76" s="421"/>
      <c r="D76" s="421"/>
      <c r="E76" s="421"/>
      <c r="F76" s="422"/>
      <c r="G76" s="201">
        <f>SUM(G78:G78)</f>
        <v>3000000</v>
      </c>
      <c r="H76" s="93">
        <f>SUM(H78:H78)</f>
        <v>0</v>
      </c>
      <c r="I76" s="51">
        <f>SUM(I78:I78)</f>
        <v>0</v>
      </c>
      <c r="J76" s="105">
        <f>SUM(J78:J78)</f>
        <v>3000000</v>
      </c>
      <c r="K76" s="93">
        <f t="shared" ref="K76:X76" si="24">SUM(K78:K78)</f>
        <v>0</v>
      </c>
      <c r="L76" s="50">
        <f t="shared" si="24"/>
        <v>0</v>
      </c>
      <c r="M76" s="50">
        <f t="shared" si="24"/>
        <v>0</v>
      </c>
      <c r="N76" s="50">
        <f t="shared" si="24"/>
        <v>0</v>
      </c>
      <c r="O76" s="50">
        <f t="shared" si="24"/>
        <v>0</v>
      </c>
      <c r="P76" s="50">
        <f t="shared" si="24"/>
        <v>0</v>
      </c>
      <c r="Q76" s="50">
        <f t="shared" si="24"/>
        <v>0</v>
      </c>
      <c r="R76" s="50">
        <f t="shared" si="24"/>
        <v>0</v>
      </c>
      <c r="S76" s="50">
        <f t="shared" si="24"/>
        <v>0</v>
      </c>
      <c r="T76" s="50">
        <f t="shared" si="24"/>
        <v>0</v>
      </c>
      <c r="U76" s="50">
        <f t="shared" si="24"/>
        <v>0</v>
      </c>
      <c r="V76" s="51">
        <f t="shared" si="24"/>
        <v>0</v>
      </c>
      <c r="W76" s="105">
        <f>SUM(W78:W78)</f>
        <v>0</v>
      </c>
      <c r="X76" s="136">
        <f t="shared" si="24"/>
        <v>3000000</v>
      </c>
    </row>
    <row r="77" spans="1:24" ht="32.25" customHeight="1" thickTop="1" thickBot="1" x14ac:dyDescent="0.35">
      <c r="A77" s="70" t="s">
        <v>49</v>
      </c>
      <c r="B77" s="68"/>
      <c r="C77" s="68"/>
      <c r="D77" s="68"/>
      <c r="E77" s="68"/>
      <c r="F77" s="83"/>
      <c r="G77" s="206">
        <f>SUM(G78)</f>
        <v>3000000</v>
      </c>
      <c r="H77" s="97">
        <f t="shared" ref="H77:X77" si="25">SUM(H78)</f>
        <v>0</v>
      </c>
      <c r="I77" s="120">
        <f t="shared" si="25"/>
        <v>0</v>
      </c>
      <c r="J77" s="109">
        <f t="shared" si="25"/>
        <v>3000000</v>
      </c>
      <c r="K77" s="97">
        <f t="shared" si="25"/>
        <v>0</v>
      </c>
      <c r="L77" s="69">
        <f t="shared" si="25"/>
        <v>0</v>
      </c>
      <c r="M77" s="69">
        <f t="shared" si="25"/>
        <v>0</v>
      </c>
      <c r="N77" s="69">
        <f t="shared" si="25"/>
        <v>0</v>
      </c>
      <c r="O77" s="69">
        <f t="shared" si="25"/>
        <v>0</v>
      </c>
      <c r="P77" s="69">
        <f t="shared" si="25"/>
        <v>0</v>
      </c>
      <c r="Q77" s="69">
        <f t="shared" si="25"/>
        <v>0</v>
      </c>
      <c r="R77" s="69">
        <f t="shared" si="25"/>
        <v>0</v>
      </c>
      <c r="S77" s="69">
        <f t="shared" si="25"/>
        <v>0</v>
      </c>
      <c r="T77" s="69">
        <f t="shared" si="25"/>
        <v>0</v>
      </c>
      <c r="U77" s="69">
        <f t="shared" si="25"/>
        <v>0</v>
      </c>
      <c r="V77" s="120">
        <f t="shared" si="25"/>
        <v>0</v>
      </c>
      <c r="W77" s="109">
        <f t="shared" si="25"/>
        <v>0</v>
      </c>
      <c r="X77" s="139">
        <f t="shared" si="25"/>
        <v>3000000</v>
      </c>
    </row>
    <row r="78" spans="1:24" ht="23.25" x14ac:dyDescent="0.25">
      <c r="A78" s="208" t="s">
        <v>50</v>
      </c>
      <c r="B78" s="166">
        <v>11</v>
      </c>
      <c r="C78" s="166">
        <v>437</v>
      </c>
      <c r="D78" s="167" t="s">
        <v>26</v>
      </c>
      <c r="E78" s="168"/>
      <c r="F78" s="169"/>
      <c r="G78" s="195">
        <v>3000000</v>
      </c>
      <c r="H78" s="152"/>
      <c r="I78" s="153"/>
      <c r="J78" s="151">
        <f>G78-H78+I78</f>
        <v>3000000</v>
      </c>
      <c r="K78" s="209"/>
      <c r="L78" s="155"/>
      <c r="M78" s="155"/>
      <c r="N78" s="155"/>
      <c r="O78" s="155"/>
      <c r="P78" s="155"/>
      <c r="Q78" s="155"/>
      <c r="R78" s="155"/>
      <c r="S78" s="155"/>
      <c r="T78" s="155"/>
      <c r="U78" s="155"/>
      <c r="V78" s="156"/>
      <c r="W78" s="157">
        <f>SUM(K78:V78)</f>
        <v>0</v>
      </c>
      <c r="X78" s="158">
        <f>J78-W78</f>
        <v>3000000</v>
      </c>
    </row>
    <row r="79" spans="1:24" ht="15.75" thickBot="1" x14ac:dyDescent="0.3">
      <c r="A79" s="14"/>
      <c r="B79" s="15"/>
      <c r="C79" s="15"/>
      <c r="D79" s="16"/>
      <c r="E79" s="17"/>
      <c r="F79" s="84"/>
      <c r="G79" s="203"/>
      <c r="H79" s="95"/>
      <c r="I79" s="118"/>
      <c r="J79" s="107"/>
      <c r="K79" s="125"/>
      <c r="L79" s="18"/>
      <c r="M79" s="18"/>
      <c r="N79" s="18"/>
      <c r="O79" s="18"/>
      <c r="P79" s="18"/>
      <c r="Q79" s="18"/>
      <c r="R79" s="18"/>
      <c r="S79" s="24"/>
      <c r="T79" s="18"/>
      <c r="U79" s="18"/>
      <c r="V79" s="45"/>
      <c r="W79" s="144"/>
      <c r="X79" s="140"/>
    </row>
  </sheetData>
  <mergeCells count="13">
    <mergeCell ref="K6:W6"/>
    <mergeCell ref="A1:X1"/>
    <mergeCell ref="A2:X2"/>
    <mergeCell ref="A3:X3"/>
    <mergeCell ref="A4:X4"/>
    <mergeCell ref="A5:X5"/>
    <mergeCell ref="B76:F76"/>
    <mergeCell ref="B8:F8"/>
    <mergeCell ref="B9:F9"/>
    <mergeCell ref="A18:A20"/>
    <mergeCell ref="A31:A33"/>
    <mergeCell ref="B34:F34"/>
    <mergeCell ref="A52:A53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9217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9217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79"/>
  <sheetViews>
    <sheetView zoomScaleNormal="100" zoomScaleSheetLayoutView="39" workbookViewId="0">
      <selection activeCell="F22" sqref="F22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5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5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5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5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5" ht="15.75" thickBot="1" x14ac:dyDescent="0.3">
      <c r="A6" s="73" t="s">
        <v>81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5" ht="44.25" customHeight="1" x14ac:dyDescent="0.3">
      <c r="A7" s="5" t="s">
        <v>0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5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SUM(G9+G34+G76)</f>
        <v>253949287</v>
      </c>
      <c r="H8" s="86">
        <f t="shared" si="0"/>
        <v>4593007</v>
      </c>
      <c r="I8" s="86">
        <f t="shared" si="0"/>
        <v>4593007</v>
      </c>
      <c r="J8" s="99">
        <f t="shared" si="0"/>
        <v>253949287</v>
      </c>
      <c r="K8" s="86">
        <f t="shared" si="0"/>
        <v>969078.06</v>
      </c>
      <c r="L8" s="30">
        <f t="shared" si="0"/>
        <v>22358831.259999998</v>
      </c>
      <c r="M8" s="30">
        <f t="shared" si="0"/>
        <v>0</v>
      </c>
      <c r="N8" s="30">
        <f t="shared" si="0"/>
        <v>0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14279971</v>
      </c>
      <c r="X8" s="130">
        <f t="shared" si="0"/>
        <v>239669316</v>
      </c>
    </row>
    <row r="9" spans="1:25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SUM(G10+G13+G16+G21+G26+G29)</f>
        <v>227987368</v>
      </c>
      <c r="H9" s="188">
        <f t="shared" ref="H9:X9" si="1">SUM(H10+H13+H16+H21+H26+H29)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0</v>
      </c>
      <c r="N9" s="190">
        <f t="shared" si="1"/>
        <v>0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13081951</v>
      </c>
      <c r="X9" s="191">
        <f t="shared" si="1"/>
        <v>212205417</v>
      </c>
    </row>
    <row r="10" spans="1:25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 t="shared" si="2"/>
        <v>0</v>
      </c>
      <c r="N10" s="54">
        <f t="shared" si="2"/>
        <v>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2861271</v>
      </c>
      <c r="X10" s="131">
        <f t="shared" si="2"/>
        <v>34710536</v>
      </c>
    </row>
    <row r="11" spans="1:25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/>
      <c r="N11" s="155"/>
      <c r="O11" s="155"/>
      <c r="P11" s="155"/>
      <c r="Q11" s="155"/>
      <c r="R11" s="155"/>
      <c r="S11" s="155"/>
      <c r="T11" s="155"/>
      <c r="U11" s="155"/>
      <c r="V11" s="156"/>
      <c r="W11" s="157">
        <f>SUM(K11:V11)</f>
        <v>2861271</v>
      </c>
      <c r="X11" s="158">
        <f t="shared" ref="X11" si="3">J11-W11</f>
        <v>34710536</v>
      </c>
    </row>
    <row r="12" spans="1:25" ht="15.75" thickBot="1" x14ac:dyDescent="0.3">
      <c r="A12" s="145"/>
      <c r="B12" s="25"/>
      <c r="C12" s="26"/>
      <c r="D12" s="26"/>
      <c r="E12" s="27"/>
      <c r="F12" s="76"/>
      <c r="G12" s="196"/>
      <c r="H12" s="89"/>
      <c r="I12" s="113"/>
      <c r="J12" s="102"/>
      <c r="K12" s="122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2"/>
      <c r="W12" s="143"/>
      <c r="X12" s="132"/>
    </row>
    <row r="13" spans="1:25" ht="39" thickBot="1" x14ac:dyDescent="0.3">
      <c r="A13" s="71" t="s">
        <v>60</v>
      </c>
      <c r="B13" s="56"/>
      <c r="C13" s="56"/>
      <c r="D13" s="56"/>
      <c r="E13" s="57"/>
      <c r="F13" s="77"/>
      <c r="G13" s="197">
        <f>SUM(G14:G14)</f>
        <v>32000000</v>
      </c>
      <c r="H13" s="90">
        <f t="shared" ref="H13:X13" si="4">SUM(H14:H14)</f>
        <v>2700000</v>
      </c>
      <c r="I13" s="114">
        <f t="shared" si="4"/>
        <v>0</v>
      </c>
      <c r="J13" s="103">
        <f t="shared" si="4"/>
        <v>29300000</v>
      </c>
      <c r="K13" s="90">
        <f t="shared" si="4"/>
        <v>0</v>
      </c>
      <c r="L13" s="58">
        <f t="shared" si="4"/>
        <v>1650000</v>
      </c>
      <c r="M13" s="58">
        <f t="shared" si="4"/>
        <v>0</v>
      </c>
      <c r="N13" s="58">
        <f t="shared" si="4"/>
        <v>0</v>
      </c>
      <c r="O13" s="58">
        <f t="shared" si="4"/>
        <v>0</v>
      </c>
      <c r="P13" s="58">
        <f t="shared" si="4"/>
        <v>0</v>
      </c>
      <c r="Q13" s="58">
        <f t="shared" si="4"/>
        <v>0</v>
      </c>
      <c r="R13" s="58">
        <f t="shared" si="4"/>
        <v>0</v>
      </c>
      <c r="S13" s="58">
        <f t="shared" si="4"/>
        <v>0</v>
      </c>
      <c r="T13" s="58">
        <f t="shared" si="4"/>
        <v>0</v>
      </c>
      <c r="U13" s="58">
        <f t="shared" si="4"/>
        <v>0</v>
      </c>
      <c r="V13" s="114">
        <f t="shared" si="4"/>
        <v>0</v>
      </c>
      <c r="W13" s="103">
        <f t="shared" si="4"/>
        <v>0</v>
      </c>
      <c r="X13" s="133">
        <f t="shared" si="4"/>
        <v>29300000</v>
      </c>
    </row>
    <row r="14" spans="1:25" ht="23.25" x14ac:dyDescent="0.25">
      <c r="A14" s="146" t="s">
        <v>27</v>
      </c>
      <c r="B14" s="148">
        <v>11</v>
      </c>
      <c r="C14" s="148">
        <v>453</v>
      </c>
      <c r="D14" s="148" t="s">
        <v>26</v>
      </c>
      <c r="E14" s="149"/>
      <c r="F14" s="159"/>
      <c r="G14" s="195">
        <v>32000000</v>
      </c>
      <c r="H14" s="160">
        <v>2700000</v>
      </c>
      <c r="I14" s="159"/>
      <c r="J14" s="151">
        <f>(G14+I14)-H14</f>
        <v>29300000</v>
      </c>
      <c r="K14" s="161"/>
      <c r="L14" s="162">
        <v>1650000</v>
      </c>
      <c r="M14" s="163"/>
      <c r="N14" s="163"/>
      <c r="O14" s="163"/>
      <c r="P14" s="163"/>
      <c r="Q14" s="163"/>
      <c r="R14" s="163"/>
      <c r="S14" s="163"/>
      <c r="T14" s="163"/>
      <c r="U14" s="163"/>
      <c r="V14" s="164"/>
      <c r="W14" s="157"/>
      <c r="X14" s="165">
        <f>J14-W14</f>
        <v>29300000</v>
      </c>
    </row>
    <row r="15" spans="1:25" ht="15.75" thickBot="1" x14ac:dyDescent="0.3">
      <c r="A15" s="28"/>
      <c r="B15" s="25"/>
      <c r="C15" s="26"/>
      <c r="D15" s="26"/>
      <c r="E15" s="27"/>
      <c r="F15" s="76"/>
      <c r="G15" s="196"/>
      <c r="H15" s="91"/>
      <c r="I15" s="115"/>
      <c r="J15" s="102"/>
      <c r="K15" s="91"/>
      <c r="L15" s="19"/>
      <c r="M15" s="20"/>
      <c r="N15" s="20"/>
      <c r="O15" s="20"/>
      <c r="P15" s="20"/>
      <c r="Q15" s="20"/>
      <c r="R15" s="20"/>
      <c r="S15" s="20"/>
      <c r="T15" s="20"/>
      <c r="U15" s="20"/>
      <c r="V15" s="129"/>
      <c r="W15" s="143"/>
      <c r="X15" s="132"/>
    </row>
    <row r="16" spans="1:25" ht="26.25" thickBot="1" x14ac:dyDescent="0.3">
      <c r="A16" s="71" t="s">
        <v>42</v>
      </c>
      <c r="B16" s="56"/>
      <c r="C16" s="56"/>
      <c r="D16" s="56"/>
      <c r="E16" s="57"/>
      <c r="F16" s="77"/>
      <c r="G16" s="197">
        <f>SUM(G17:G19)</f>
        <v>31550000</v>
      </c>
      <c r="H16" s="90">
        <f t="shared" ref="H16:X16" si="5">SUM(H17:H19)</f>
        <v>0</v>
      </c>
      <c r="I16" s="114">
        <f t="shared" si="5"/>
        <v>0</v>
      </c>
      <c r="J16" s="103">
        <f t="shared" si="5"/>
        <v>31550000</v>
      </c>
      <c r="K16" s="90">
        <f t="shared" si="5"/>
        <v>0</v>
      </c>
      <c r="L16" s="58">
        <f t="shared" si="5"/>
        <v>3183167</v>
      </c>
      <c r="M16" s="58">
        <f t="shared" si="5"/>
        <v>0</v>
      </c>
      <c r="N16" s="58">
        <f t="shared" si="5"/>
        <v>0</v>
      </c>
      <c r="O16" s="58">
        <f t="shared" si="5"/>
        <v>0</v>
      </c>
      <c r="P16" s="58">
        <f t="shared" si="5"/>
        <v>0</v>
      </c>
      <c r="Q16" s="58">
        <f t="shared" si="5"/>
        <v>0</v>
      </c>
      <c r="R16" s="58">
        <f t="shared" si="5"/>
        <v>0</v>
      </c>
      <c r="S16" s="58">
        <f t="shared" si="5"/>
        <v>0</v>
      </c>
      <c r="T16" s="58">
        <f t="shared" si="5"/>
        <v>0</v>
      </c>
      <c r="U16" s="58">
        <f t="shared" si="5"/>
        <v>0</v>
      </c>
      <c r="V16" s="114">
        <f t="shared" si="5"/>
        <v>0</v>
      </c>
      <c r="W16" s="103">
        <f t="shared" si="5"/>
        <v>3183167</v>
      </c>
      <c r="X16" s="133">
        <f t="shared" si="5"/>
        <v>28366833</v>
      </c>
      <c r="Y16" s="46"/>
    </row>
    <row r="17" spans="1:24" ht="34.5" x14ac:dyDescent="0.25">
      <c r="A17" s="146" t="s">
        <v>28</v>
      </c>
      <c r="B17" s="166">
        <v>21</v>
      </c>
      <c r="C17" s="166">
        <v>453</v>
      </c>
      <c r="D17" s="167" t="s">
        <v>26</v>
      </c>
      <c r="E17" s="168"/>
      <c r="F17" s="169"/>
      <c r="G17" s="195">
        <v>25550000</v>
      </c>
      <c r="H17" s="152"/>
      <c r="I17" s="153"/>
      <c r="J17" s="151">
        <f>(G17+I17)-H17</f>
        <v>25550000</v>
      </c>
      <c r="K17" s="170"/>
      <c r="L17" s="171">
        <v>2183167</v>
      </c>
      <c r="M17" s="172"/>
      <c r="N17" s="172"/>
      <c r="O17" s="155"/>
      <c r="P17" s="155"/>
      <c r="Q17" s="155"/>
      <c r="R17" s="155"/>
      <c r="S17" s="155"/>
      <c r="T17" s="155"/>
      <c r="U17" s="155"/>
      <c r="V17" s="156"/>
      <c r="W17" s="157">
        <f>SUM(K17:V17)</f>
        <v>2183167</v>
      </c>
      <c r="X17" s="165">
        <f>J17-W17</f>
        <v>23366833</v>
      </c>
    </row>
    <row r="18" spans="1:24" ht="6.75" customHeight="1" x14ac:dyDescent="0.25">
      <c r="A18" s="436"/>
      <c r="B18" s="256"/>
      <c r="C18" s="256"/>
      <c r="D18" s="257"/>
      <c r="E18" s="258"/>
      <c r="F18" s="259"/>
      <c r="G18" s="246"/>
      <c r="H18" s="247"/>
      <c r="I18" s="248"/>
      <c r="J18" s="249"/>
      <c r="K18" s="247"/>
      <c r="L18" s="251"/>
      <c r="M18" s="252"/>
      <c r="N18" s="252"/>
      <c r="O18" s="252"/>
      <c r="P18" s="252"/>
      <c r="Q18" s="252"/>
      <c r="R18" s="252"/>
      <c r="S18" s="252"/>
      <c r="T18" s="252"/>
      <c r="U18" s="252"/>
      <c r="V18" s="253"/>
      <c r="W18" s="254"/>
      <c r="X18" s="255"/>
    </row>
    <row r="19" spans="1:24" x14ac:dyDescent="0.25">
      <c r="A19" s="433"/>
      <c r="B19" s="173">
        <v>21</v>
      </c>
      <c r="C19" s="173">
        <v>533</v>
      </c>
      <c r="D19" s="174" t="s">
        <v>26</v>
      </c>
      <c r="E19" s="175"/>
      <c r="F19" s="176"/>
      <c r="G19" s="198">
        <v>6000000</v>
      </c>
      <c r="H19" s="177"/>
      <c r="I19" s="178"/>
      <c r="J19" s="179">
        <f>(G19+I19)-H19</f>
        <v>6000000</v>
      </c>
      <c r="K19" s="180"/>
      <c r="L19" s="181">
        <v>1000000</v>
      </c>
      <c r="M19" s="182"/>
      <c r="N19" s="182"/>
      <c r="O19" s="183"/>
      <c r="P19" s="183"/>
      <c r="Q19" s="183"/>
      <c r="R19" s="183"/>
      <c r="S19" s="183"/>
      <c r="T19" s="183"/>
      <c r="U19" s="183"/>
      <c r="V19" s="184"/>
      <c r="W19" s="185">
        <f t="shared" ref="W19" si="6">SUM(K19:V19)</f>
        <v>1000000</v>
      </c>
      <c r="X19" s="186">
        <f>J19-W19</f>
        <v>5000000</v>
      </c>
    </row>
    <row r="20" spans="1:24" ht="15.75" thickBot="1" x14ac:dyDescent="0.3">
      <c r="A20" s="435"/>
      <c r="B20" s="31"/>
      <c r="C20" s="31"/>
      <c r="D20" s="32"/>
      <c r="E20" s="33"/>
      <c r="F20" s="78"/>
      <c r="G20" s="196"/>
      <c r="H20" s="89"/>
      <c r="I20" s="113"/>
      <c r="J20" s="102"/>
      <c r="K20" s="123"/>
      <c r="L20" s="47"/>
      <c r="M20" s="21"/>
      <c r="N20" s="21"/>
      <c r="O20" s="11"/>
      <c r="P20" s="11"/>
      <c r="Q20" s="11"/>
      <c r="R20" s="11"/>
      <c r="S20" s="11"/>
      <c r="T20" s="11"/>
      <c r="U20" s="11"/>
      <c r="V20" s="12"/>
      <c r="W20" s="143"/>
      <c r="X20" s="132"/>
    </row>
    <row r="21" spans="1:24" ht="26.25" thickBot="1" x14ac:dyDescent="0.3">
      <c r="A21" s="71" t="s">
        <v>29</v>
      </c>
      <c r="B21" s="56"/>
      <c r="C21" s="56"/>
      <c r="D21" s="56"/>
      <c r="E21" s="57"/>
      <c r="F21" s="77"/>
      <c r="G21" s="197">
        <f>SUM(G22:G24)</f>
        <v>3500000</v>
      </c>
      <c r="H21" s="90">
        <f t="shared" ref="H21:X21" si="7">SUM(H22:H24)</f>
        <v>0</v>
      </c>
      <c r="I21" s="114">
        <f t="shared" si="7"/>
        <v>0</v>
      </c>
      <c r="J21" s="103">
        <f t="shared" si="7"/>
        <v>3500000</v>
      </c>
      <c r="K21" s="90">
        <f t="shared" si="7"/>
        <v>0</v>
      </c>
      <c r="L21" s="58">
        <f t="shared" si="7"/>
        <v>400000</v>
      </c>
      <c r="M21" s="58">
        <f t="shared" si="7"/>
        <v>0</v>
      </c>
      <c r="N21" s="58">
        <f t="shared" si="7"/>
        <v>0</v>
      </c>
      <c r="O21" s="58">
        <f t="shared" si="7"/>
        <v>0</v>
      </c>
      <c r="P21" s="58">
        <f t="shared" si="7"/>
        <v>0</v>
      </c>
      <c r="Q21" s="58">
        <f t="shared" si="7"/>
        <v>0</v>
      </c>
      <c r="R21" s="58">
        <f t="shared" si="7"/>
        <v>0</v>
      </c>
      <c r="S21" s="58">
        <f t="shared" si="7"/>
        <v>0</v>
      </c>
      <c r="T21" s="58">
        <f t="shared" si="7"/>
        <v>0</v>
      </c>
      <c r="U21" s="58">
        <f t="shared" si="7"/>
        <v>0</v>
      </c>
      <c r="V21" s="114">
        <f t="shared" si="7"/>
        <v>0</v>
      </c>
      <c r="W21" s="103">
        <f t="shared" si="7"/>
        <v>400000</v>
      </c>
      <c r="X21" s="133">
        <f t="shared" si="7"/>
        <v>3100000</v>
      </c>
    </row>
    <row r="22" spans="1:24" ht="23.25" x14ac:dyDescent="0.25">
      <c r="A22" s="146" t="s">
        <v>30</v>
      </c>
      <c r="B22" s="147">
        <v>11</v>
      </c>
      <c r="C22" s="148">
        <v>461</v>
      </c>
      <c r="D22" s="148" t="s">
        <v>26</v>
      </c>
      <c r="E22" s="149"/>
      <c r="F22" s="150"/>
      <c r="G22" s="195">
        <v>1500000</v>
      </c>
      <c r="H22" s="152"/>
      <c r="I22" s="153"/>
      <c r="J22" s="151">
        <f>(G22+I22)-H22</f>
        <v>1500000</v>
      </c>
      <c r="K22" s="152"/>
      <c r="L22" s="154">
        <v>400000</v>
      </c>
      <c r="M22" s="155"/>
      <c r="N22" s="155"/>
      <c r="O22" s="155"/>
      <c r="P22" s="155"/>
      <c r="Q22" s="155"/>
      <c r="R22" s="155"/>
      <c r="S22" s="155"/>
      <c r="T22" s="155"/>
      <c r="U22" s="155"/>
      <c r="V22" s="156"/>
      <c r="W22" s="157">
        <f>SUM(K22:V22)</f>
        <v>400000</v>
      </c>
      <c r="X22" s="165">
        <f>J22-W22</f>
        <v>1100000</v>
      </c>
    </row>
    <row r="23" spans="1:24" ht="6" customHeight="1" x14ac:dyDescent="0.25">
      <c r="A23" s="28"/>
      <c r="B23" s="260"/>
      <c r="C23" s="261"/>
      <c r="D23" s="261"/>
      <c r="E23" s="262"/>
      <c r="F23" s="263"/>
      <c r="G23" s="264"/>
      <c r="H23" s="265"/>
      <c r="I23" s="266"/>
      <c r="J23" s="267"/>
      <c r="K23" s="265"/>
      <c r="L23" s="268"/>
      <c r="M23" s="269"/>
      <c r="N23" s="269"/>
      <c r="O23" s="269"/>
      <c r="P23" s="269"/>
      <c r="Q23" s="269"/>
      <c r="R23" s="269"/>
      <c r="S23" s="269"/>
      <c r="T23" s="269"/>
      <c r="U23" s="269"/>
      <c r="V23" s="270"/>
      <c r="W23" s="271"/>
      <c r="X23" s="272"/>
    </row>
    <row r="24" spans="1:24" x14ac:dyDescent="0.25">
      <c r="A24" s="22"/>
      <c r="B24" s="34">
        <v>61</v>
      </c>
      <c r="C24" s="35">
        <v>461</v>
      </c>
      <c r="D24" s="35" t="s">
        <v>26</v>
      </c>
      <c r="E24" s="36" t="s">
        <v>51</v>
      </c>
      <c r="F24" s="75" t="s">
        <v>52</v>
      </c>
      <c r="G24" s="199">
        <v>2000000</v>
      </c>
      <c r="H24" s="88"/>
      <c r="I24" s="112"/>
      <c r="J24" s="101">
        <f>(G24+I24)-H24</f>
        <v>2000000</v>
      </c>
      <c r="K24" s="88"/>
      <c r="L24" s="37"/>
      <c r="M24" s="38"/>
      <c r="N24" s="38"/>
      <c r="O24" s="38"/>
      <c r="P24" s="38"/>
      <c r="Q24" s="38"/>
      <c r="R24" s="38"/>
      <c r="S24" s="38"/>
      <c r="T24" s="38"/>
      <c r="U24" s="38"/>
      <c r="V24" s="39"/>
      <c r="W24" s="142">
        <f t="shared" ref="W24" si="8">SUM(K24:V24)</f>
        <v>0</v>
      </c>
      <c r="X24" s="134">
        <f>J24-W24</f>
        <v>2000000</v>
      </c>
    </row>
    <row r="25" spans="1:24" ht="15.75" thickBot="1" x14ac:dyDescent="0.3">
      <c r="A25" s="23"/>
      <c r="B25" s="25"/>
      <c r="C25" s="26"/>
      <c r="D25" s="26"/>
      <c r="E25" s="27"/>
      <c r="F25" s="76"/>
      <c r="G25" s="196"/>
      <c r="H25" s="89"/>
      <c r="I25" s="113"/>
      <c r="J25" s="102"/>
      <c r="K25" s="89"/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2"/>
      <c r="W25" s="143"/>
      <c r="X25" s="132"/>
    </row>
    <row r="26" spans="1:24" ht="39" thickBot="1" x14ac:dyDescent="0.3">
      <c r="A26" s="71" t="s">
        <v>71</v>
      </c>
      <c r="B26" s="56"/>
      <c r="C26" s="56"/>
      <c r="D26" s="56"/>
      <c r="E26" s="57"/>
      <c r="F26" s="77"/>
      <c r="G26" s="197">
        <f>SUM(G27:G27)</f>
        <v>7000000</v>
      </c>
      <c r="H26" s="90"/>
      <c r="I26" s="114">
        <f t="shared" ref="I26:X26" si="9">SUM(I27:I27)</f>
        <v>0</v>
      </c>
      <c r="J26" s="103">
        <f t="shared" si="9"/>
        <v>7000000</v>
      </c>
      <c r="K26" s="124">
        <f t="shared" si="9"/>
        <v>0</v>
      </c>
      <c r="L26" s="59">
        <f t="shared" si="9"/>
        <v>584000</v>
      </c>
      <c r="M26" s="58">
        <f t="shared" si="9"/>
        <v>0</v>
      </c>
      <c r="N26" s="58">
        <f t="shared" si="9"/>
        <v>0</v>
      </c>
      <c r="O26" s="58">
        <f t="shared" si="9"/>
        <v>0</v>
      </c>
      <c r="P26" s="58">
        <f t="shared" si="9"/>
        <v>0</v>
      </c>
      <c r="Q26" s="58">
        <f t="shared" si="9"/>
        <v>0</v>
      </c>
      <c r="R26" s="58">
        <f t="shared" si="9"/>
        <v>0</v>
      </c>
      <c r="S26" s="58">
        <f t="shared" si="9"/>
        <v>0</v>
      </c>
      <c r="T26" s="58">
        <f t="shared" si="9"/>
        <v>0</v>
      </c>
      <c r="U26" s="58">
        <f t="shared" si="9"/>
        <v>0</v>
      </c>
      <c r="V26" s="114">
        <f t="shared" si="9"/>
        <v>0</v>
      </c>
      <c r="W26" s="103">
        <f>SUM(W27:W27)</f>
        <v>584000</v>
      </c>
      <c r="X26" s="133">
        <f t="shared" si="9"/>
        <v>6416000</v>
      </c>
    </row>
    <row r="27" spans="1:24" ht="23.25" x14ac:dyDescent="0.25">
      <c r="A27" s="146" t="s">
        <v>31</v>
      </c>
      <c r="B27" s="147">
        <v>21</v>
      </c>
      <c r="C27" s="148">
        <v>461</v>
      </c>
      <c r="D27" s="148" t="s">
        <v>26</v>
      </c>
      <c r="E27" s="149"/>
      <c r="F27" s="150"/>
      <c r="G27" s="195">
        <v>7000000</v>
      </c>
      <c r="H27" s="152"/>
      <c r="I27" s="153"/>
      <c r="J27" s="151">
        <f>(G27+I27)-H27</f>
        <v>7000000</v>
      </c>
      <c r="K27" s="152"/>
      <c r="L27" s="154">
        <v>584000</v>
      </c>
      <c r="M27" s="155"/>
      <c r="N27" s="155"/>
      <c r="O27" s="155"/>
      <c r="P27" s="155"/>
      <c r="Q27" s="155"/>
      <c r="R27" s="155"/>
      <c r="S27" s="155"/>
      <c r="T27" s="155"/>
      <c r="U27" s="155"/>
      <c r="V27" s="156"/>
      <c r="W27" s="157">
        <f>SUM(K27:V27)</f>
        <v>584000</v>
      </c>
      <c r="X27" s="165">
        <f>J27-W27</f>
        <v>6416000</v>
      </c>
    </row>
    <row r="28" spans="1:24" ht="15.75" thickBot="1" x14ac:dyDescent="0.3">
      <c r="A28" s="28"/>
      <c r="B28" s="25"/>
      <c r="C28" s="26"/>
      <c r="D28" s="26"/>
      <c r="E28" s="27"/>
      <c r="F28" s="76"/>
      <c r="G28" s="196"/>
      <c r="H28" s="89"/>
      <c r="I28" s="113"/>
      <c r="J28" s="102"/>
      <c r="K28" s="89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2"/>
      <c r="W28" s="143"/>
      <c r="X28" s="132"/>
    </row>
    <row r="29" spans="1:24" ht="26.25" thickBot="1" x14ac:dyDescent="0.3">
      <c r="A29" s="71" t="s">
        <v>61</v>
      </c>
      <c r="B29" s="60"/>
      <c r="C29" s="61"/>
      <c r="D29" s="61"/>
      <c r="E29" s="62"/>
      <c r="F29" s="79"/>
      <c r="G29" s="200">
        <f>SUM(G30:G32)</f>
        <v>116365561</v>
      </c>
      <c r="H29" s="92">
        <f t="shared" ref="H29:X29" si="10">SUM(H30:H32)</f>
        <v>0</v>
      </c>
      <c r="I29" s="116">
        <f t="shared" si="10"/>
        <v>0</v>
      </c>
      <c r="J29" s="104">
        <f t="shared" si="10"/>
        <v>116365561</v>
      </c>
      <c r="K29" s="92">
        <f t="shared" si="10"/>
        <v>0</v>
      </c>
      <c r="L29" s="63">
        <f t="shared" si="10"/>
        <v>9060463</v>
      </c>
      <c r="M29" s="63">
        <f t="shared" si="10"/>
        <v>0</v>
      </c>
      <c r="N29" s="63">
        <f t="shared" si="10"/>
        <v>0</v>
      </c>
      <c r="O29" s="63">
        <f t="shared" si="10"/>
        <v>0</v>
      </c>
      <c r="P29" s="63">
        <f t="shared" si="10"/>
        <v>0</v>
      </c>
      <c r="Q29" s="63">
        <f t="shared" si="10"/>
        <v>0</v>
      </c>
      <c r="R29" s="63">
        <f t="shared" si="10"/>
        <v>0</v>
      </c>
      <c r="S29" s="63">
        <f t="shared" si="10"/>
        <v>0</v>
      </c>
      <c r="T29" s="63">
        <f t="shared" si="10"/>
        <v>0</v>
      </c>
      <c r="U29" s="63">
        <f t="shared" si="10"/>
        <v>0</v>
      </c>
      <c r="V29" s="116">
        <f t="shared" si="10"/>
        <v>0</v>
      </c>
      <c r="W29" s="104">
        <f t="shared" si="10"/>
        <v>6053513</v>
      </c>
      <c r="X29" s="135">
        <f t="shared" si="10"/>
        <v>110312048</v>
      </c>
    </row>
    <row r="30" spans="1:24" ht="23.25" x14ac:dyDescent="0.25">
      <c r="A30" s="43" t="s">
        <v>32</v>
      </c>
      <c r="B30" s="25">
        <v>21</v>
      </c>
      <c r="C30" s="26">
        <v>453</v>
      </c>
      <c r="D30" s="26" t="s">
        <v>26</v>
      </c>
      <c r="E30" s="27"/>
      <c r="F30" s="76"/>
      <c r="G30" s="196">
        <v>43723397</v>
      </c>
      <c r="H30" s="89"/>
      <c r="I30" s="113"/>
      <c r="J30" s="102">
        <f>(G30+I30)-H30</f>
        <v>43723397</v>
      </c>
      <c r="K30" s="123"/>
      <c r="L30" s="47">
        <v>3006950</v>
      </c>
      <c r="M30" s="11"/>
      <c r="N30" s="11"/>
      <c r="O30" s="11"/>
      <c r="P30" s="11"/>
      <c r="Q30" s="11"/>
      <c r="R30" s="11"/>
      <c r="S30" s="11"/>
      <c r="T30" s="11"/>
      <c r="U30" s="11"/>
      <c r="V30" s="12"/>
      <c r="W30" s="143"/>
      <c r="X30" s="132">
        <f>J30-W30</f>
        <v>43723397</v>
      </c>
    </row>
    <row r="31" spans="1:24" ht="6" customHeight="1" x14ac:dyDescent="0.25">
      <c r="A31" s="432"/>
      <c r="B31" s="242"/>
      <c r="C31" s="243"/>
      <c r="D31" s="243"/>
      <c r="E31" s="244"/>
      <c r="F31" s="245"/>
      <c r="G31" s="246"/>
      <c r="H31" s="247"/>
      <c r="I31" s="248"/>
      <c r="J31" s="249"/>
      <c r="K31" s="250"/>
      <c r="L31" s="251"/>
      <c r="M31" s="252"/>
      <c r="N31" s="252"/>
      <c r="O31" s="252"/>
      <c r="P31" s="252"/>
      <c r="Q31" s="252"/>
      <c r="R31" s="252"/>
      <c r="S31" s="252"/>
      <c r="T31" s="252"/>
      <c r="U31" s="252"/>
      <c r="V31" s="253"/>
      <c r="W31" s="254"/>
      <c r="X31" s="255"/>
    </row>
    <row r="32" spans="1:24" x14ac:dyDescent="0.25">
      <c r="A32" s="433"/>
      <c r="B32" s="213">
        <v>21</v>
      </c>
      <c r="C32" s="214">
        <v>533</v>
      </c>
      <c r="D32" s="214" t="s">
        <v>26</v>
      </c>
      <c r="E32" s="215"/>
      <c r="F32" s="216"/>
      <c r="G32" s="198">
        <v>72642164</v>
      </c>
      <c r="H32" s="177"/>
      <c r="I32" s="178"/>
      <c r="J32" s="179">
        <f>(G32+I32)-H32</f>
        <v>72642164</v>
      </c>
      <c r="K32" s="180"/>
      <c r="L32" s="181">
        <v>6053513</v>
      </c>
      <c r="M32" s="183"/>
      <c r="N32" s="183"/>
      <c r="O32" s="183"/>
      <c r="P32" s="183"/>
      <c r="Q32" s="183"/>
      <c r="R32" s="183"/>
      <c r="S32" s="183"/>
      <c r="T32" s="183"/>
      <c r="U32" s="183"/>
      <c r="V32" s="184"/>
      <c r="W32" s="185">
        <f>SUM(K32:V32)</f>
        <v>6053513</v>
      </c>
      <c r="X32" s="186">
        <f>J32-W32</f>
        <v>66588651</v>
      </c>
    </row>
    <row r="33" spans="1:24" ht="15.75" thickBot="1" x14ac:dyDescent="0.3">
      <c r="A33" s="434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29"/>
      <c r="Q33" s="11"/>
      <c r="R33" s="11"/>
      <c r="S33" s="11"/>
      <c r="T33" s="11"/>
      <c r="U33" s="11"/>
      <c r="V33" s="12"/>
      <c r="W33" s="143"/>
      <c r="X33" s="132"/>
    </row>
    <row r="34" spans="1:24" ht="63.75" customHeight="1" thickTop="1" thickBot="1" x14ac:dyDescent="0.35">
      <c r="A34" s="49" t="s">
        <v>57</v>
      </c>
      <c r="B34" s="427" t="s">
        <v>24</v>
      </c>
      <c r="C34" s="428"/>
      <c r="D34" s="428"/>
      <c r="E34" s="428"/>
      <c r="F34" s="429"/>
      <c r="G34" s="201">
        <f t="shared" ref="G34:X34" si="11">SUM(G35+G38+G41+G44+G47+G50+G54+G59+G64+G67+G73+G70)</f>
        <v>22961919</v>
      </c>
      <c r="H34" s="201">
        <f t="shared" si="11"/>
        <v>1893007</v>
      </c>
      <c r="I34" s="201">
        <f t="shared" si="11"/>
        <v>4593007</v>
      </c>
      <c r="J34" s="105">
        <f t="shared" si="11"/>
        <v>25661919</v>
      </c>
      <c r="K34" s="93">
        <f t="shared" si="11"/>
        <v>969078.06</v>
      </c>
      <c r="L34" s="50">
        <f t="shared" si="11"/>
        <v>4619930.26</v>
      </c>
      <c r="M34" s="50">
        <f t="shared" si="11"/>
        <v>0</v>
      </c>
      <c r="N34" s="50">
        <f t="shared" si="11"/>
        <v>0</v>
      </c>
      <c r="O34" s="50">
        <f t="shared" si="11"/>
        <v>0</v>
      </c>
      <c r="P34" s="50">
        <f t="shared" si="11"/>
        <v>0</v>
      </c>
      <c r="Q34" s="50">
        <f t="shared" si="11"/>
        <v>0</v>
      </c>
      <c r="R34" s="50">
        <f t="shared" si="11"/>
        <v>0</v>
      </c>
      <c r="S34" s="50">
        <f t="shared" si="11"/>
        <v>0</v>
      </c>
      <c r="T34" s="50">
        <f t="shared" si="11"/>
        <v>0</v>
      </c>
      <c r="U34" s="50">
        <f t="shared" si="11"/>
        <v>0</v>
      </c>
      <c r="V34" s="51">
        <f t="shared" si="11"/>
        <v>0</v>
      </c>
      <c r="W34" s="105">
        <f t="shared" si="11"/>
        <v>1198020</v>
      </c>
      <c r="X34" s="136">
        <f t="shared" si="11"/>
        <v>24463899</v>
      </c>
    </row>
    <row r="35" spans="1:24" ht="27" thickTop="1" thickBot="1" x14ac:dyDescent="0.3">
      <c r="A35" s="72" t="s">
        <v>41</v>
      </c>
      <c r="B35" s="64"/>
      <c r="C35" s="65"/>
      <c r="D35" s="65"/>
      <c r="E35" s="66"/>
      <c r="F35" s="80"/>
      <c r="G35" s="202">
        <f>SUM(G36)</f>
        <v>3350000</v>
      </c>
      <c r="H35" s="94">
        <f t="shared" ref="H35:X35" si="12">SUM(H36)</f>
        <v>0</v>
      </c>
      <c r="I35" s="117">
        <f t="shared" si="12"/>
        <v>0</v>
      </c>
      <c r="J35" s="106">
        <f t="shared" si="12"/>
        <v>3350000</v>
      </c>
      <c r="K35" s="94">
        <f t="shared" si="12"/>
        <v>0</v>
      </c>
      <c r="L35" s="67">
        <f t="shared" si="12"/>
        <v>398020</v>
      </c>
      <c r="M35" s="67">
        <f t="shared" si="12"/>
        <v>0</v>
      </c>
      <c r="N35" s="67">
        <f t="shared" si="12"/>
        <v>0</v>
      </c>
      <c r="O35" s="67">
        <f t="shared" si="12"/>
        <v>0</v>
      </c>
      <c r="P35" s="67">
        <f t="shared" si="12"/>
        <v>0</v>
      </c>
      <c r="Q35" s="67">
        <f t="shared" si="12"/>
        <v>0</v>
      </c>
      <c r="R35" s="67">
        <f t="shared" si="12"/>
        <v>0</v>
      </c>
      <c r="S35" s="67">
        <f t="shared" si="12"/>
        <v>0</v>
      </c>
      <c r="T35" s="67">
        <f t="shared" si="12"/>
        <v>0</v>
      </c>
      <c r="U35" s="67">
        <f t="shared" si="12"/>
        <v>0</v>
      </c>
      <c r="V35" s="117">
        <f t="shared" si="12"/>
        <v>0</v>
      </c>
      <c r="W35" s="106">
        <f t="shared" si="12"/>
        <v>398020</v>
      </c>
      <c r="X35" s="137">
        <f t="shared" si="12"/>
        <v>2951980</v>
      </c>
    </row>
    <row r="36" spans="1:24" ht="34.5" x14ac:dyDescent="0.25">
      <c r="A36" s="146" t="s">
        <v>36</v>
      </c>
      <c r="B36" s="147">
        <v>11</v>
      </c>
      <c r="C36" s="148">
        <v>435</v>
      </c>
      <c r="D36" s="148" t="s">
        <v>26</v>
      </c>
      <c r="E36" s="149"/>
      <c r="F36" s="150"/>
      <c r="G36" s="210">
        <v>3350000</v>
      </c>
      <c r="H36" s="152"/>
      <c r="I36" s="153"/>
      <c r="J36" s="151">
        <f>(G36+I36)-H36</f>
        <v>3350000</v>
      </c>
      <c r="K36" s="152"/>
      <c r="L36" s="154">
        <v>398020</v>
      </c>
      <c r="M36" s="155"/>
      <c r="N36" s="155"/>
      <c r="O36" s="155"/>
      <c r="P36" s="155"/>
      <c r="Q36" s="155"/>
      <c r="R36" s="155"/>
      <c r="S36" s="155"/>
      <c r="T36" s="155"/>
      <c r="U36" s="155"/>
      <c r="V36" s="156"/>
      <c r="W36" s="157">
        <f>SUM(K36:V36)</f>
        <v>398020</v>
      </c>
      <c r="X36" s="165">
        <f>J36-W36</f>
        <v>2951980</v>
      </c>
    </row>
    <row r="37" spans="1:24" ht="15.75" thickBot="1" x14ac:dyDescent="0.3">
      <c r="A37" s="13"/>
      <c r="B37" s="25"/>
      <c r="C37" s="26"/>
      <c r="D37" s="26"/>
      <c r="E37" s="27"/>
      <c r="F37" s="76"/>
      <c r="G37" s="196"/>
      <c r="H37" s="89"/>
      <c r="I37" s="113"/>
      <c r="J37" s="102"/>
      <c r="K37" s="122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2"/>
      <c r="W37" s="143"/>
      <c r="X37" s="132"/>
    </row>
    <row r="38" spans="1:24" ht="26.25" thickBot="1" x14ac:dyDescent="0.3">
      <c r="A38" s="71" t="s">
        <v>37</v>
      </c>
      <c r="B38" s="60"/>
      <c r="C38" s="61"/>
      <c r="D38" s="61"/>
      <c r="E38" s="62"/>
      <c r="F38" s="79"/>
      <c r="G38" s="200">
        <f t="shared" ref="G38:X38" si="13">SUM(G39:G39)</f>
        <v>500000</v>
      </c>
      <c r="H38" s="92">
        <f t="shared" si="13"/>
        <v>0</v>
      </c>
      <c r="I38" s="116">
        <f t="shared" si="13"/>
        <v>0</v>
      </c>
      <c r="J38" s="104">
        <f t="shared" si="13"/>
        <v>500000</v>
      </c>
      <c r="K38" s="92">
        <f t="shared" si="13"/>
        <v>0</v>
      </c>
      <c r="L38" s="63">
        <f t="shared" si="13"/>
        <v>0</v>
      </c>
      <c r="M38" s="63">
        <f t="shared" si="13"/>
        <v>0</v>
      </c>
      <c r="N38" s="63">
        <f t="shared" si="13"/>
        <v>0</v>
      </c>
      <c r="O38" s="63">
        <f t="shared" si="13"/>
        <v>0</v>
      </c>
      <c r="P38" s="63">
        <f t="shared" si="13"/>
        <v>0</v>
      </c>
      <c r="Q38" s="63">
        <f t="shared" si="13"/>
        <v>0</v>
      </c>
      <c r="R38" s="63">
        <f t="shared" si="13"/>
        <v>0</v>
      </c>
      <c r="S38" s="63">
        <f t="shared" si="13"/>
        <v>0</v>
      </c>
      <c r="T38" s="63">
        <f t="shared" si="13"/>
        <v>0</v>
      </c>
      <c r="U38" s="63">
        <f t="shared" si="13"/>
        <v>0</v>
      </c>
      <c r="V38" s="116">
        <f t="shared" si="13"/>
        <v>0</v>
      </c>
      <c r="W38" s="104">
        <f t="shared" si="13"/>
        <v>0</v>
      </c>
      <c r="X38" s="135">
        <f t="shared" si="13"/>
        <v>500000</v>
      </c>
    </row>
    <row r="39" spans="1:24" ht="23.25" x14ac:dyDescent="0.25">
      <c r="A39" s="146" t="s">
        <v>38</v>
      </c>
      <c r="B39" s="147">
        <v>11</v>
      </c>
      <c r="C39" s="148">
        <v>435</v>
      </c>
      <c r="D39" s="148" t="s">
        <v>26</v>
      </c>
      <c r="E39" s="149"/>
      <c r="F39" s="150"/>
      <c r="G39" s="210">
        <v>500000</v>
      </c>
      <c r="H39" s="152"/>
      <c r="I39" s="153"/>
      <c r="J39" s="151">
        <f>(G39+I39)-H39</f>
        <v>500000</v>
      </c>
      <c r="K39" s="152"/>
      <c r="L39" s="154"/>
      <c r="M39" s="155"/>
      <c r="N39" s="155"/>
      <c r="O39" s="155"/>
      <c r="P39" s="155"/>
      <c r="Q39" s="155"/>
      <c r="R39" s="155"/>
      <c r="S39" s="155"/>
      <c r="T39" s="155"/>
      <c r="U39" s="155"/>
      <c r="V39" s="156"/>
      <c r="W39" s="157">
        <f>SUM(K39:V39)</f>
        <v>0</v>
      </c>
      <c r="X39" s="165">
        <f>J39-W39</f>
        <v>500000</v>
      </c>
    </row>
    <row r="40" spans="1:24" ht="15.75" thickBot="1" x14ac:dyDescent="0.3">
      <c r="A40" s="28"/>
      <c r="B40" s="25"/>
      <c r="C40" s="26"/>
      <c r="D40" s="26"/>
      <c r="E40" s="27"/>
      <c r="F40" s="76"/>
      <c r="G40" s="196"/>
      <c r="H40" s="89"/>
      <c r="I40" s="113"/>
      <c r="J40" s="102"/>
      <c r="K40" s="122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2"/>
      <c r="W40" s="143"/>
      <c r="X40" s="132"/>
    </row>
    <row r="41" spans="1:24" ht="26.25" thickBot="1" x14ac:dyDescent="0.3">
      <c r="A41" s="71" t="s">
        <v>39</v>
      </c>
      <c r="B41" s="60"/>
      <c r="C41" s="61"/>
      <c r="D41" s="61"/>
      <c r="E41" s="62"/>
      <c r="F41" s="79"/>
      <c r="G41" s="200">
        <f>SUM(G42)</f>
        <v>584700</v>
      </c>
      <c r="H41" s="92">
        <f t="shared" ref="H41:X41" si="14">SUM(H42)</f>
        <v>0</v>
      </c>
      <c r="I41" s="116">
        <f t="shared" si="14"/>
        <v>0</v>
      </c>
      <c r="J41" s="104">
        <f t="shared" si="14"/>
        <v>584700</v>
      </c>
      <c r="K41" s="92">
        <f t="shared" si="14"/>
        <v>0</v>
      </c>
      <c r="L41" s="63">
        <f t="shared" si="14"/>
        <v>0</v>
      </c>
      <c r="M41" s="63">
        <f t="shared" si="14"/>
        <v>0</v>
      </c>
      <c r="N41" s="63">
        <f t="shared" si="14"/>
        <v>0</v>
      </c>
      <c r="O41" s="63">
        <f t="shared" si="14"/>
        <v>0</v>
      </c>
      <c r="P41" s="63">
        <f t="shared" si="14"/>
        <v>0</v>
      </c>
      <c r="Q41" s="63">
        <f t="shared" si="14"/>
        <v>0</v>
      </c>
      <c r="R41" s="63">
        <f t="shared" si="14"/>
        <v>0</v>
      </c>
      <c r="S41" s="63">
        <f t="shared" si="14"/>
        <v>0</v>
      </c>
      <c r="T41" s="63">
        <f t="shared" si="14"/>
        <v>0</v>
      </c>
      <c r="U41" s="63">
        <f t="shared" si="14"/>
        <v>0</v>
      </c>
      <c r="V41" s="116">
        <f t="shared" si="14"/>
        <v>0</v>
      </c>
      <c r="W41" s="104">
        <f t="shared" si="14"/>
        <v>0</v>
      </c>
      <c r="X41" s="135">
        <f t="shared" si="14"/>
        <v>584700</v>
      </c>
    </row>
    <row r="42" spans="1:24" ht="23.25" x14ac:dyDescent="0.25">
      <c r="A42" s="146" t="s">
        <v>40</v>
      </c>
      <c r="B42" s="147">
        <v>11</v>
      </c>
      <c r="C42" s="148">
        <v>472</v>
      </c>
      <c r="D42" s="148" t="s">
        <v>26</v>
      </c>
      <c r="E42" s="149"/>
      <c r="F42" s="150"/>
      <c r="G42" s="210">
        <v>584700</v>
      </c>
      <c r="H42" s="152"/>
      <c r="I42" s="153"/>
      <c r="J42" s="151">
        <f>(G42+I42)-H42</f>
        <v>584700</v>
      </c>
      <c r="K42" s="209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6"/>
      <c r="W42" s="157">
        <f>SUM(K42:V42)</f>
        <v>0</v>
      </c>
      <c r="X42" s="165">
        <f>J42-W42</f>
        <v>584700</v>
      </c>
    </row>
    <row r="43" spans="1:24" ht="15.75" thickBot="1" x14ac:dyDescent="0.3">
      <c r="A43" s="13"/>
      <c r="B43" s="25"/>
      <c r="C43" s="26"/>
      <c r="D43" s="26"/>
      <c r="E43" s="27"/>
      <c r="F43" s="76"/>
      <c r="G43" s="196"/>
      <c r="H43" s="89"/>
      <c r="I43" s="113"/>
      <c r="J43" s="102"/>
      <c r="K43" s="122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2"/>
      <c r="W43" s="143"/>
      <c r="X43" s="132"/>
    </row>
    <row r="44" spans="1:24" ht="26.25" thickBot="1" x14ac:dyDescent="0.3">
      <c r="A44" s="71" t="s">
        <v>34</v>
      </c>
      <c r="B44" s="60"/>
      <c r="C44" s="61"/>
      <c r="D44" s="61"/>
      <c r="E44" s="62"/>
      <c r="F44" s="79"/>
      <c r="G44" s="200">
        <f>SUM(G45)</f>
        <v>2000000</v>
      </c>
      <c r="H44" s="92">
        <f t="shared" ref="H44:X44" si="15">SUM(H45)</f>
        <v>0</v>
      </c>
      <c r="I44" s="116">
        <f t="shared" si="15"/>
        <v>0</v>
      </c>
      <c r="J44" s="104">
        <f t="shared" si="15"/>
        <v>2000000</v>
      </c>
      <c r="K44" s="92">
        <f t="shared" si="15"/>
        <v>0</v>
      </c>
      <c r="L44" s="63">
        <f t="shared" si="15"/>
        <v>400000</v>
      </c>
      <c r="M44" s="63">
        <f t="shared" si="15"/>
        <v>0</v>
      </c>
      <c r="N44" s="63">
        <f t="shared" si="15"/>
        <v>0</v>
      </c>
      <c r="O44" s="63">
        <f t="shared" si="15"/>
        <v>0</v>
      </c>
      <c r="P44" s="63">
        <f t="shared" si="15"/>
        <v>0</v>
      </c>
      <c r="Q44" s="63">
        <f t="shared" si="15"/>
        <v>0</v>
      </c>
      <c r="R44" s="63">
        <f t="shared" si="15"/>
        <v>0</v>
      </c>
      <c r="S44" s="63">
        <f t="shared" si="15"/>
        <v>0</v>
      </c>
      <c r="T44" s="63">
        <f t="shared" si="15"/>
        <v>0</v>
      </c>
      <c r="U44" s="63">
        <f t="shared" si="15"/>
        <v>0</v>
      </c>
      <c r="V44" s="116">
        <f t="shared" si="15"/>
        <v>0</v>
      </c>
      <c r="W44" s="104">
        <f t="shared" si="15"/>
        <v>400000</v>
      </c>
      <c r="X44" s="135">
        <f t="shared" si="15"/>
        <v>1600000</v>
      </c>
    </row>
    <row r="45" spans="1:24" ht="34.5" x14ac:dyDescent="0.25">
      <c r="A45" s="146" t="s">
        <v>35</v>
      </c>
      <c r="B45" s="147">
        <v>11</v>
      </c>
      <c r="C45" s="148">
        <v>472</v>
      </c>
      <c r="D45" s="148" t="s">
        <v>26</v>
      </c>
      <c r="E45" s="149"/>
      <c r="F45" s="150"/>
      <c r="G45" s="210">
        <v>2000000</v>
      </c>
      <c r="H45" s="152"/>
      <c r="I45" s="153"/>
      <c r="J45" s="151">
        <f>(G45+I45)-H45</f>
        <v>2000000</v>
      </c>
      <c r="K45" s="152"/>
      <c r="L45" s="154">
        <v>400000</v>
      </c>
      <c r="M45" s="155"/>
      <c r="N45" s="155"/>
      <c r="O45" s="155"/>
      <c r="P45" s="155"/>
      <c r="Q45" s="155"/>
      <c r="R45" s="155"/>
      <c r="S45" s="155"/>
      <c r="T45" s="221"/>
      <c r="U45" s="221"/>
      <c r="V45" s="156"/>
      <c r="W45" s="157">
        <f>SUM(K45:V45)</f>
        <v>400000</v>
      </c>
      <c r="X45" s="165">
        <f>J45-W45</f>
        <v>1600000</v>
      </c>
    </row>
    <row r="46" spans="1:24" ht="15.75" thickBot="1" x14ac:dyDescent="0.3">
      <c r="A46" s="44"/>
      <c r="B46" s="40"/>
      <c r="C46" s="41"/>
      <c r="D46" s="41"/>
      <c r="E46" s="42"/>
      <c r="F46" s="81"/>
      <c r="G46" s="203"/>
      <c r="H46" s="95"/>
      <c r="I46" s="118"/>
      <c r="J46" s="107"/>
      <c r="K46" s="125"/>
      <c r="L46" s="18"/>
      <c r="M46" s="18"/>
      <c r="N46" s="18"/>
      <c r="O46" s="18"/>
      <c r="P46" s="18"/>
      <c r="Q46" s="18"/>
      <c r="R46" s="18"/>
      <c r="S46" s="18"/>
      <c r="T46" s="24"/>
      <c r="U46" s="24"/>
      <c r="V46" s="45"/>
      <c r="W46" s="144"/>
      <c r="X46" s="138"/>
    </row>
    <row r="47" spans="1:24" ht="39" thickBot="1" x14ac:dyDescent="0.3">
      <c r="A47" s="71" t="s">
        <v>62</v>
      </c>
      <c r="B47" s="60"/>
      <c r="C47" s="61"/>
      <c r="D47" s="61"/>
      <c r="E47" s="62"/>
      <c r="F47" s="79"/>
      <c r="G47" s="200">
        <f>SUM(G48)</f>
        <v>4293007</v>
      </c>
      <c r="H47" s="92">
        <f t="shared" ref="H47:X47" si="16">SUM(H48)</f>
        <v>1893007</v>
      </c>
      <c r="I47" s="116">
        <f t="shared" si="16"/>
        <v>0</v>
      </c>
      <c r="J47" s="104">
        <f t="shared" si="16"/>
        <v>2400000</v>
      </c>
      <c r="K47" s="92">
        <f t="shared" si="16"/>
        <v>0</v>
      </c>
      <c r="L47" s="63">
        <f t="shared" si="16"/>
        <v>400000</v>
      </c>
      <c r="M47" s="63">
        <f t="shared" si="16"/>
        <v>0</v>
      </c>
      <c r="N47" s="63">
        <f t="shared" si="16"/>
        <v>0</v>
      </c>
      <c r="O47" s="63">
        <f t="shared" si="16"/>
        <v>0</v>
      </c>
      <c r="P47" s="63">
        <f t="shared" si="16"/>
        <v>0</v>
      </c>
      <c r="Q47" s="63">
        <f t="shared" si="16"/>
        <v>0</v>
      </c>
      <c r="R47" s="63">
        <f t="shared" si="16"/>
        <v>0</v>
      </c>
      <c r="S47" s="63">
        <f t="shared" si="16"/>
        <v>0</v>
      </c>
      <c r="T47" s="63">
        <f t="shared" si="16"/>
        <v>0</v>
      </c>
      <c r="U47" s="63">
        <f t="shared" si="16"/>
        <v>0</v>
      </c>
      <c r="V47" s="116">
        <f t="shared" si="16"/>
        <v>0</v>
      </c>
      <c r="W47" s="104">
        <f t="shared" si="16"/>
        <v>400000</v>
      </c>
      <c r="X47" s="135">
        <f t="shared" si="16"/>
        <v>2000000</v>
      </c>
    </row>
    <row r="48" spans="1:24" x14ac:dyDescent="0.25">
      <c r="A48" s="146" t="s">
        <v>44</v>
      </c>
      <c r="B48" s="147">
        <v>11</v>
      </c>
      <c r="C48" s="148">
        <v>473</v>
      </c>
      <c r="D48" s="148" t="s">
        <v>26</v>
      </c>
      <c r="E48" s="149"/>
      <c r="F48" s="150"/>
      <c r="G48" s="210">
        <v>4293007</v>
      </c>
      <c r="H48" s="152">
        <v>1893007</v>
      </c>
      <c r="I48" s="153"/>
      <c r="J48" s="151">
        <f>(G48+I48)-H48</f>
        <v>2400000</v>
      </c>
      <c r="K48" s="152"/>
      <c r="L48" s="154">
        <v>400000</v>
      </c>
      <c r="M48" s="155"/>
      <c r="N48" s="155"/>
      <c r="O48" s="155"/>
      <c r="P48" s="155"/>
      <c r="Q48" s="155"/>
      <c r="R48" s="155"/>
      <c r="S48" s="155"/>
      <c r="T48" s="221"/>
      <c r="U48" s="221"/>
      <c r="V48" s="156"/>
      <c r="W48" s="157">
        <f>SUM(K48:V48)</f>
        <v>400000</v>
      </c>
      <c r="X48" s="165">
        <f>J48-W48</f>
        <v>2000000</v>
      </c>
    </row>
    <row r="49" spans="1:24" ht="15.75" thickBot="1" x14ac:dyDescent="0.3">
      <c r="A49" s="226"/>
      <c r="B49" s="227"/>
      <c r="C49" s="228"/>
      <c r="D49" s="228"/>
      <c r="E49" s="229"/>
      <c r="F49" s="230"/>
      <c r="G49" s="231"/>
      <c r="H49" s="232"/>
      <c r="I49" s="233"/>
      <c r="J49" s="234"/>
      <c r="K49" s="235"/>
      <c r="L49" s="236"/>
      <c r="M49" s="236"/>
      <c r="N49" s="236"/>
      <c r="O49" s="236"/>
      <c r="P49" s="236"/>
      <c r="Q49" s="236"/>
      <c r="R49" s="236"/>
      <c r="S49" s="236"/>
      <c r="T49" s="237"/>
      <c r="U49" s="238"/>
      <c r="V49" s="239"/>
      <c r="W49" s="240"/>
      <c r="X49" s="241"/>
    </row>
    <row r="50" spans="1:24" ht="39.75" thickTop="1" thickBot="1" x14ac:dyDescent="0.3">
      <c r="A50" s="72" t="s">
        <v>63</v>
      </c>
      <c r="B50" s="223"/>
      <c r="C50" s="223"/>
      <c r="D50" s="223"/>
      <c r="E50" s="224"/>
      <c r="F50" s="225"/>
      <c r="G50" s="202">
        <f>SUM(G51)</f>
        <v>1858652</v>
      </c>
      <c r="H50" s="202">
        <f t="shared" ref="H50:X50" si="17">SUM(H51)</f>
        <v>0</v>
      </c>
      <c r="I50" s="202">
        <f t="shared" si="17"/>
        <v>0</v>
      </c>
      <c r="J50" s="202">
        <f t="shared" si="17"/>
        <v>1858652</v>
      </c>
      <c r="K50" s="202">
        <f t="shared" si="17"/>
        <v>0</v>
      </c>
      <c r="L50" s="202">
        <f t="shared" si="17"/>
        <v>0</v>
      </c>
      <c r="M50" s="202">
        <f t="shared" si="17"/>
        <v>0</v>
      </c>
      <c r="N50" s="202">
        <f t="shared" si="17"/>
        <v>0</v>
      </c>
      <c r="O50" s="202">
        <f t="shared" si="17"/>
        <v>0</v>
      </c>
      <c r="P50" s="202">
        <f t="shared" si="17"/>
        <v>0</v>
      </c>
      <c r="Q50" s="202">
        <f t="shared" si="17"/>
        <v>0</v>
      </c>
      <c r="R50" s="202">
        <f t="shared" si="17"/>
        <v>0</v>
      </c>
      <c r="S50" s="202">
        <f t="shared" si="17"/>
        <v>0</v>
      </c>
      <c r="T50" s="202">
        <f t="shared" si="17"/>
        <v>0</v>
      </c>
      <c r="U50" s="202">
        <f t="shared" si="17"/>
        <v>0</v>
      </c>
      <c r="V50" s="202">
        <f t="shared" si="17"/>
        <v>0</v>
      </c>
      <c r="W50" s="202">
        <f t="shared" si="17"/>
        <v>0</v>
      </c>
      <c r="X50" s="202">
        <f t="shared" si="17"/>
        <v>1858652</v>
      </c>
    </row>
    <row r="51" spans="1:24" ht="23.25" x14ac:dyDescent="0.25">
      <c r="A51" s="146" t="s">
        <v>33</v>
      </c>
      <c r="B51" s="147">
        <v>21</v>
      </c>
      <c r="C51" s="148">
        <v>431</v>
      </c>
      <c r="D51" s="148" t="s">
        <v>26</v>
      </c>
      <c r="E51" s="149"/>
      <c r="F51" s="150"/>
      <c r="G51" s="210">
        <v>1858652</v>
      </c>
      <c r="H51" s="152"/>
      <c r="I51" s="153"/>
      <c r="J51" s="151">
        <f>(G51+I51)-H51</f>
        <v>1858652</v>
      </c>
      <c r="K51" s="209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6"/>
      <c r="W51" s="157">
        <f>SUM(K51:V51)</f>
        <v>0</v>
      </c>
      <c r="X51" s="165">
        <f>J51-W51</f>
        <v>1858652</v>
      </c>
    </row>
    <row r="52" spans="1:24" ht="6" customHeight="1" x14ac:dyDescent="0.25">
      <c r="A52" s="433"/>
      <c r="B52" s="242"/>
      <c r="C52" s="243"/>
      <c r="D52" s="243"/>
      <c r="E52" s="244"/>
      <c r="F52" s="245"/>
      <c r="G52" s="246"/>
      <c r="H52" s="247"/>
      <c r="I52" s="248"/>
      <c r="J52" s="249"/>
      <c r="K52" s="273"/>
      <c r="L52" s="252"/>
      <c r="M52" s="252"/>
      <c r="N52" s="252"/>
      <c r="O52" s="252"/>
      <c r="P52" s="252"/>
      <c r="Q52" s="252"/>
      <c r="R52" s="252"/>
      <c r="S52" s="252"/>
      <c r="T52" s="252"/>
      <c r="U52" s="252"/>
      <c r="V52" s="253"/>
      <c r="W52" s="254"/>
      <c r="X52" s="255"/>
    </row>
    <row r="53" spans="1:24" ht="15.75" thickBot="1" x14ac:dyDescent="0.3">
      <c r="A53" s="435"/>
      <c r="B53" s="25"/>
      <c r="C53" s="26"/>
      <c r="D53" s="26"/>
      <c r="E53" s="27"/>
      <c r="F53" s="76"/>
      <c r="G53" s="204"/>
      <c r="H53" s="89"/>
      <c r="I53" s="113"/>
      <c r="J53" s="102"/>
      <c r="K53" s="126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132"/>
    </row>
    <row r="54" spans="1:24" ht="30.75" customHeight="1" thickBot="1" x14ac:dyDescent="0.3">
      <c r="A54" s="71" t="s">
        <v>72</v>
      </c>
      <c r="B54" s="60"/>
      <c r="C54" s="60"/>
      <c r="D54" s="61"/>
      <c r="E54" s="62"/>
      <c r="F54" s="82"/>
      <c r="G54" s="200">
        <f>SUM(G55+G57)</f>
        <v>3322000</v>
      </c>
      <c r="H54" s="200">
        <f t="shared" ref="H54:X54" si="18">SUM(H55+H57)</f>
        <v>0</v>
      </c>
      <c r="I54" s="200">
        <f t="shared" si="18"/>
        <v>150000</v>
      </c>
      <c r="J54" s="200">
        <f t="shared" si="18"/>
        <v>3472000</v>
      </c>
      <c r="K54" s="200">
        <f t="shared" si="18"/>
        <v>0</v>
      </c>
      <c r="L54" s="200">
        <f>720000</f>
        <v>720000</v>
      </c>
      <c r="M54" s="200">
        <f t="shared" si="18"/>
        <v>0</v>
      </c>
      <c r="N54" s="200">
        <f t="shared" si="18"/>
        <v>0</v>
      </c>
      <c r="O54" s="200">
        <f t="shared" si="18"/>
        <v>0</v>
      </c>
      <c r="P54" s="200">
        <f t="shared" si="18"/>
        <v>0</v>
      </c>
      <c r="Q54" s="200">
        <f t="shared" si="18"/>
        <v>0</v>
      </c>
      <c r="R54" s="200">
        <f t="shared" si="18"/>
        <v>0</v>
      </c>
      <c r="S54" s="200">
        <f t="shared" si="18"/>
        <v>0</v>
      </c>
      <c r="T54" s="200">
        <f t="shared" si="18"/>
        <v>0</v>
      </c>
      <c r="U54" s="200">
        <f t="shared" si="18"/>
        <v>0</v>
      </c>
      <c r="V54" s="200">
        <f t="shared" si="18"/>
        <v>0</v>
      </c>
      <c r="W54" s="200">
        <f t="shared" si="18"/>
        <v>0</v>
      </c>
      <c r="X54" s="200">
        <f t="shared" si="18"/>
        <v>3472000</v>
      </c>
    </row>
    <row r="55" spans="1:24" ht="68.25" x14ac:dyDescent="0.25">
      <c r="A55" s="146" t="s">
        <v>45</v>
      </c>
      <c r="B55" s="147">
        <v>21</v>
      </c>
      <c r="C55" s="148">
        <v>472</v>
      </c>
      <c r="D55" s="148" t="s">
        <v>26</v>
      </c>
      <c r="E55" s="149"/>
      <c r="F55" s="150"/>
      <c r="G55" s="210">
        <v>3322000</v>
      </c>
      <c r="H55" s="170"/>
      <c r="I55" s="211"/>
      <c r="J55" s="151">
        <f>(G55+I55)-H55</f>
        <v>3322000</v>
      </c>
      <c r="K55" s="170"/>
      <c r="L55" s="277" t="s">
        <v>82</v>
      </c>
      <c r="M55" s="172"/>
      <c r="N55" s="172"/>
      <c r="O55" s="172"/>
      <c r="P55" s="172"/>
      <c r="Q55" s="172"/>
      <c r="R55" s="172"/>
      <c r="S55" s="172"/>
      <c r="T55" s="172"/>
      <c r="U55" s="172"/>
      <c r="V55" s="212"/>
      <c r="W55" s="157">
        <f>SUM(K55:V55)</f>
        <v>0</v>
      </c>
      <c r="X55" s="165">
        <f>J55-W55</f>
        <v>3322000</v>
      </c>
    </row>
    <row r="56" spans="1:24" ht="6.75" customHeight="1" x14ac:dyDescent="0.25">
      <c r="A56" s="433"/>
      <c r="B56" s="242"/>
      <c r="C56" s="243"/>
      <c r="D56" s="243"/>
      <c r="E56" s="244"/>
      <c r="F56" s="245"/>
      <c r="G56" s="246"/>
      <c r="H56" s="247"/>
      <c r="I56" s="248"/>
      <c r="J56" s="249"/>
      <c r="K56" s="273"/>
      <c r="L56" s="252"/>
      <c r="M56" s="252"/>
      <c r="N56" s="252"/>
      <c r="O56" s="252"/>
      <c r="P56" s="252"/>
      <c r="Q56" s="252"/>
      <c r="R56" s="252"/>
      <c r="S56" s="252"/>
      <c r="T56" s="252"/>
      <c r="U56" s="252"/>
      <c r="V56" s="253"/>
      <c r="W56" s="254"/>
      <c r="X56" s="255"/>
    </row>
    <row r="57" spans="1:24" ht="24" customHeight="1" x14ac:dyDescent="0.25">
      <c r="A57" s="433"/>
      <c r="B57" s="213">
        <v>11</v>
      </c>
      <c r="C57" s="214">
        <v>472</v>
      </c>
      <c r="D57" s="214" t="s">
        <v>26</v>
      </c>
      <c r="E57" s="215"/>
      <c r="F57" s="216"/>
      <c r="G57" s="217"/>
      <c r="H57" s="177"/>
      <c r="I57" s="178">
        <v>150000</v>
      </c>
      <c r="J57" s="179">
        <f>(G57+I57)-H57</f>
        <v>150000</v>
      </c>
      <c r="K57" s="218"/>
      <c r="L57" s="183"/>
      <c r="M57" s="183"/>
      <c r="N57" s="183"/>
      <c r="O57" s="183"/>
      <c r="P57" s="183"/>
      <c r="Q57" s="183"/>
      <c r="R57" s="183"/>
      <c r="S57" s="183"/>
      <c r="T57" s="183"/>
      <c r="U57" s="183"/>
      <c r="V57" s="184"/>
      <c r="W57" s="219"/>
      <c r="X57" s="220">
        <f>J57-W57</f>
        <v>150000</v>
      </c>
    </row>
    <row r="58" spans="1:24" ht="27" customHeight="1" thickBot="1" x14ac:dyDescent="0.3">
      <c r="A58" s="435"/>
      <c r="B58" s="25"/>
      <c r="C58" s="26"/>
      <c r="D58" s="26"/>
      <c r="E58" s="27"/>
      <c r="F58" s="76"/>
      <c r="G58" s="204"/>
      <c r="H58" s="89"/>
      <c r="I58" s="113"/>
      <c r="J58" s="102"/>
      <c r="K58" s="126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2"/>
      <c r="W58" s="143"/>
      <c r="X58" s="132"/>
    </row>
    <row r="59" spans="1:24" ht="26.25" thickBot="1" x14ac:dyDescent="0.3">
      <c r="A59" s="71" t="s">
        <v>64</v>
      </c>
      <c r="B59" s="60"/>
      <c r="C59" s="60"/>
      <c r="D59" s="61"/>
      <c r="E59" s="62"/>
      <c r="F59" s="82"/>
      <c r="G59" s="200">
        <f>SUM(G60+G62)</f>
        <v>7053560</v>
      </c>
      <c r="H59" s="200">
        <f t="shared" ref="H59:X59" si="19">SUM(H60+H62)</f>
        <v>0</v>
      </c>
      <c r="I59" s="200">
        <f t="shared" si="19"/>
        <v>725000</v>
      </c>
      <c r="J59" s="200">
        <f t="shared" si="19"/>
        <v>7778560</v>
      </c>
      <c r="K59" s="200">
        <v>969078.06</v>
      </c>
      <c r="L59" s="200">
        <f>969078.06+551355.7+1181476.5</f>
        <v>2701910.26</v>
      </c>
      <c r="M59" s="200">
        <f t="shared" si="19"/>
        <v>0</v>
      </c>
      <c r="N59" s="200">
        <f t="shared" si="19"/>
        <v>0</v>
      </c>
      <c r="O59" s="200">
        <f t="shared" si="19"/>
        <v>0</v>
      </c>
      <c r="P59" s="200">
        <f t="shared" si="19"/>
        <v>0</v>
      </c>
      <c r="Q59" s="200">
        <f t="shared" si="19"/>
        <v>0</v>
      </c>
      <c r="R59" s="200">
        <f t="shared" si="19"/>
        <v>0</v>
      </c>
      <c r="S59" s="200">
        <f t="shared" si="19"/>
        <v>0</v>
      </c>
      <c r="T59" s="200">
        <f t="shared" si="19"/>
        <v>0</v>
      </c>
      <c r="U59" s="200">
        <f t="shared" si="19"/>
        <v>0</v>
      </c>
      <c r="V59" s="200">
        <f t="shared" si="19"/>
        <v>0</v>
      </c>
      <c r="W59" s="200">
        <f t="shared" si="19"/>
        <v>0</v>
      </c>
      <c r="X59" s="200">
        <f t="shared" si="19"/>
        <v>7778560</v>
      </c>
    </row>
    <row r="60" spans="1:24" ht="23.25" x14ac:dyDescent="0.25">
      <c r="A60" s="146" t="s">
        <v>56</v>
      </c>
      <c r="B60" s="147">
        <v>11</v>
      </c>
      <c r="C60" s="148">
        <v>472</v>
      </c>
      <c r="D60" s="148" t="s">
        <v>26</v>
      </c>
      <c r="E60" s="149"/>
      <c r="F60" s="150"/>
      <c r="G60" s="210">
        <v>5053560</v>
      </c>
      <c r="H60" s="170"/>
      <c r="I60" s="211">
        <v>725000</v>
      </c>
      <c r="J60" s="151">
        <f>(G60+I60)-H60</f>
        <v>5778560</v>
      </c>
      <c r="K60" s="277" t="s">
        <v>83</v>
      </c>
      <c r="L60" s="277" t="s">
        <v>83</v>
      </c>
      <c r="M60" s="172"/>
      <c r="N60" s="172"/>
      <c r="O60" s="172"/>
      <c r="P60" s="172"/>
      <c r="Q60" s="172"/>
      <c r="R60" s="172"/>
      <c r="S60" s="172"/>
      <c r="T60" s="172"/>
      <c r="U60" s="172"/>
      <c r="V60" s="212"/>
      <c r="W60" s="157">
        <f>SUM(K60:V60)</f>
        <v>0</v>
      </c>
      <c r="X60" s="165">
        <f>J60-W60</f>
        <v>5778560</v>
      </c>
    </row>
    <row r="61" spans="1:24" ht="7.5" customHeight="1" x14ac:dyDescent="0.25">
      <c r="A61" s="28"/>
      <c r="B61" s="242"/>
      <c r="C61" s="243"/>
      <c r="D61" s="243"/>
      <c r="E61" s="244"/>
      <c r="F61" s="245"/>
      <c r="G61" s="246"/>
      <c r="H61" s="247"/>
      <c r="I61" s="248"/>
      <c r="J61" s="249"/>
      <c r="K61" s="273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3"/>
      <c r="W61" s="254"/>
      <c r="X61" s="255"/>
    </row>
    <row r="62" spans="1:24" ht="23.25" x14ac:dyDescent="0.25">
      <c r="A62" s="13"/>
      <c r="B62" s="213">
        <v>21</v>
      </c>
      <c r="C62" s="214">
        <v>472</v>
      </c>
      <c r="D62" s="214" t="s">
        <v>26</v>
      </c>
      <c r="E62" s="215"/>
      <c r="F62" s="216"/>
      <c r="G62" s="217">
        <v>2000000</v>
      </c>
      <c r="H62" s="177"/>
      <c r="I62" s="178"/>
      <c r="J62" s="179">
        <f>(G62+I62)-H62</f>
        <v>2000000</v>
      </c>
      <c r="K62" s="218"/>
      <c r="L62" s="279" t="s">
        <v>79</v>
      </c>
      <c r="M62" s="183"/>
      <c r="N62" s="183"/>
      <c r="O62" s="183"/>
      <c r="P62" s="183"/>
      <c r="Q62" s="183"/>
      <c r="R62" s="183"/>
      <c r="S62" s="183"/>
      <c r="T62" s="183"/>
      <c r="U62" s="183"/>
      <c r="V62" s="184"/>
      <c r="W62" s="219"/>
      <c r="X62" s="220">
        <f>J62-W62</f>
        <v>2000000</v>
      </c>
    </row>
    <row r="63" spans="1:24" ht="24" thickBot="1" x14ac:dyDescent="0.3">
      <c r="A63" s="13"/>
      <c r="B63" s="25"/>
      <c r="C63" s="26"/>
      <c r="D63" s="26"/>
      <c r="E63" s="27"/>
      <c r="F63" s="76"/>
      <c r="G63" s="204"/>
      <c r="H63" s="89"/>
      <c r="I63" s="113"/>
      <c r="J63" s="102"/>
      <c r="K63" s="122"/>
      <c r="L63" s="278" t="s">
        <v>80</v>
      </c>
      <c r="M63" s="11"/>
      <c r="N63" s="11"/>
      <c r="O63" s="11"/>
      <c r="P63" s="11"/>
      <c r="Q63" s="11"/>
      <c r="R63" s="11"/>
      <c r="S63" s="11"/>
      <c r="T63" s="11"/>
      <c r="U63" s="11"/>
      <c r="V63" s="12"/>
      <c r="W63" s="143"/>
      <c r="X63" s="132"/>
    </row>
    <row r="64" spans="1:24" ht="39" thickBot="1" x14ac:dyDescent="0.3">
      <c r="A64" s="71" t="s">
        <v>67</v>
      </c>
      <c r="B64" s="60"/>
      <c r="C64" s="60"/>
      <c r="D64" s="61"/>
      <c r="E64" s="62"/>
      <c r="F64" s="82"/>
      <c r="G64" s="200">
        <f>SUM(G65)</f>
        <v>0</v>
      </c>
      <c r="H64" s="92">
        <f t="shared" ref="H64:X64" si="20">SUM(H65)</f>
        <v>0</v>
      </c>
      <c r="I64" s="116">
        <f t="shared" si="20"/>
        <v>0</v>
      </c>
      <c r="J64" s="104">
        <f t="shared" si="20"/>
        <v>0</v>
      </c>
      <c r="K64" s="92">
        <f t="shared" si="20"/>
        <v>0</v>
      </c>
      <c r="L64" s="63">
        <f t="shared" si="20"/>
        <v>0</v>
      </c>
      <c r="M64" s="63">
        <f t="shared" si="20"/>
        <v>0</v>
      </c>
      <c r="N64" s="63">
        <f t="shared" si="20"/>
        <v>0</v>
      </c>
      <c r="O64" s="63">
        <f t="shared" si="20"/>
        <v>0</v>
      </c>
      <c r="P64" s="63">
        <f t="shared" si="20"/>
        <v>0</v>
      </c>
      <c r="Q64" s="63">
        <f t="shared" si="20"/>
        <v>0</v>
      </c>
      <c r="R64" s="63">
        <f t="shared" si="20"/>
        <v>0</v>
      </c>
      <c r="S64" s="63">
        <f t="shared" si="20"/>
        <v>0</v>
      </c>
      <c r="T64" s="63">
        <f t="shared" si="20"/>
        <v>0</v>
      </c>
      <c r="U64" s="63">
        <f t="shared" si="20"/>
        <v>0</v>
      </c>
      <c r="V64" s="116">
        <f t="shared" si="20"/>
        <v>0</v>
      </c>
      <c r="W64" s="104">
        <f t="shared" si="20"/>
        <v>0</v>
      </c>
      <c r="X64" s="135">
        <f t="shared" si="20"/>
        <v>0</v>
      </c>
    </row>
    <row r="65" spans="1:24" ht="23.25" x14ac:dyDescent="0.25">
      <c r="A65" s="146" t="s">
        <v>55</v>
      </c>
      <c r="B65" s="147">
        <v>21</v>
      </c>
      <c r="C65" s="148">
        <v>472</v>
      </c>
      <c r="D65" s="148" t="s">
        <v>26</v>
      </c>
      <c r="E65" s="149"/>
      <c r="F65" s="150"/>
      <c r="G65" s="210">
        <v>0</v>
      </c>
      <c r="H65" s="170"/>
      <c r="I65" s="211"/>
      <c r="J65" s="151">
        <f>(G65+I65)-H65</f>
        <v>0</v>
      </c>
      <c r="K65" s="170"/>
      <c r="L65" s="171"/>
      <c r="M65" s="172"/>
      <c r="N65" s="172"/>
      <c r="O65" s="172"/>
      <c r="P65" s="172"/>
      <c r="Q65" s="172"/>
      <c r="R65" s="172"/>
      <c r="S65" s="172"/>
      <c r="T65" s="172"/>
      <c r="U65" s="172"/>
      <c r="V65" s="212"/>
      <c r="W65" s="157">
        <f>SUM(K65:V65)</f>
        <v>0</v>
      </c>
      <c r="X65" s="165">
        <f>J65-W65</f>
        <v>0</v>
      </c>
    </row>
    <row r="66" spans="1:24" ht="15.75" thickBot="1" x14ac:dyDescent="0.3">
      <c r="A66" s="13"/>
      <c r="B66" s="25"/>
      <c r="C66" s="26"/>
      <c r="D66" s="26"/>
      <c r="E66" s="27"/>
      <c r="F66" s="76"/>
      <c r="G66" s="205"/>
      <c r="H66" s="96"/>
      <c r="I66" s="119"/>
      <c r="J66" s="108"/>
      <c r="K66" s="122" t="s">
        <v>46</v>
      </c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2"/>
      <c r="W66" s="143"/>
      <c r="X66" s="132"/>
    </row>
    <row r="67" spans="1:24" ht="39" thickBot="1" x14ac:dyDescent="0.3">
      <c r="A67" s="71" t="s">
        <v>84</v>
      </c>
      <c r="B67" s="60"/>
      <c r="C67" s="60"/>
      <c r="D67" s="61"/>
      <c r="E67" s="62"/>
      <c r="F67" s="82"/>
      <c r="G67" s="200">
        <f>SUM(G68)</f>
        <v>0</v>
      </c>
      <c r="H67" s="92">
        <f t="shared" ref="H67:X67" si="21">SUM(H68)</f>
        <v>0</v>
      </c>
      <c r="I67" s="116">
        <f t="shared" si="21"/>
        <v>2072551</v>
      </c>
      <c r="J67" s="104">
        <f t="shared" si="21"/>
        <v>2072551</v>
      </c>
      <c r="K67" s="92">
        <f t="shared" si="21"/>
        <v>0</v>
      </c>
      <c r="L67" s="63">
        <f t="shared" si="21"/>
        <v>0</v>
      </c>
      <c r="M67" s="63">
        <f t="shared" si="21"/>
        <v>0</v>
      </c>
      <c r="N67" s="63">
        <f t="shared" si="21"/>
        <v>0</v>
      </c>
      <c r="O67" s="63">
        <f t="shared" si="21"/>
        <v>0</v>
      </c>
      <c r="P67" s="63">
        <f t="shared" si="21"/>
        <v>0</v>
      </c>
      <c r="Q67" s="63">
        <f t="shared" si="21"/>
        <v>0</v>
      </c>
      <c r="R67" s="63">
        <f t="shared" si="21"/>
        <v>0</v>
      </c>
      <c r="S67" s="63">
        <f t="shared" si="21"/>
        <v>0</v>
      </c>
      <c r="T67" s="63">
        <f t="shared" si="21"/>
        <v>0</v>
      </c>
      <c r="U67" s="63">
        <f t="shared" si="21"/>
        <v>0</v>
      </c>
      <c r="V67" s="116">
        <f t="shared" si="21"/>
        <v>0</v>
      </c>
      <c r="W67" s="104">
        <f t="shared" si="21"/>
        <v>0</v>
      </c>
      <c r="X67" s="135">
        <f t="shared" si="21"/>
        <v>2072551</v>
      </c>
    </row>
    <row r="68" spans="1:24" ht="23.25" x14ac:dyDescent="0.25">
      <c r="A68" s="146" t="s">
        <v>54</v>
      </c>
      <c r="B68" s="147">
        <v>11</v>
      </c>
      <c r="C68" s="148">
        <v>473</v>
      </c>
      <c r="D68" s="148" t="s">
        <v>26</v>
      </c>
      <c r="E68" s="149"/>
      <c r="F68" s="150"/>
      <c r="G68" s="210">
        <v>0</v>
      </c>
      <c r="H68" s="170"/>
      <c r="I68" s="211">
        <v>2072551</v>
      </c>
      <c r="J68" s="151">
        <f>(G68+I68)-H68</f>
        <v>2072551</v>
      </c>
      <c r="K68" s="170"/>
      <c r="L68" s="171"/>
      <c r="M68" s="172"/>
      <c r="N68" s="172"/>
      <c r="O68" s="172"/>
      <c r="P68" s="172"/>
      <c r="Q68" s="172"/>
      <c r="R68" s="172"/>
      <c r="S68" s="172"/>
      <c r="T68" s="172"/>
      <c r="U68" s="172"/>
      <c r="V68" s="212"/>
      <c r="W68" s="157">
        <f>SUM(K68:V68)</f>
        <v>0</v>
      </c>
      <c r="X68" s="165">
        <f>J68-W68</f>
        <v>2072551</v>
      </c>
    </row>
    <row r="69" spans="1:24" ht="15.75" thickBot="1" x14ac:dyDescent="0.3">
      <c r="A69" s="13"/>
      <c r="B69" s="25"/>
      <c r="C69" s="26"/>
      <c r="D69" s="26"/>
      <c r="E69" s="27"/>
      <c r="F69" s="76"/>
      <c r="G69" s="205"/>
      <c r="H69" s="96"/>
      <c r="I69" s="119"/>
      <c r="J69" s="108"/>
      <c r="K69" s="122" t="s">
        <v>46</v>
      </c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2"/>
      <c r="W69" s="143"/>
      <c r="X69" s="132"/>
    </row>
    <row r="70" spans="1:24" ht="26.25" thickBot="1" x14ac:dyDescent="0.3">
      <c r="A70" s="71" t="s">
        <v>75</v>
      </c>
      <c r="B70" s="60"/>
      <c r="C70" s="60"/>
      <c r="D70" s="61"/>
      <c r="E70" s="62"/>
      <c r="F70" s="82"/>
      <c r="G70" s="200">
        <f>SUM(G71)</f>
        <v>0</v>
      </c>
      <c r="H70" s="92">
        <f t="shared" ref="H70:X70" si="22">SUM(H71)</f>
        <v>0</v>
      </c>
      <c r="I70" s="116">
        <f t="shared" si="22"/>
        <v>1645456</v>
      </c>
      <c r="J70" s="104">
        <f t="shared" si="22"/>
        <v>1645456</v>
      </c>
      <c r="K70" s="92">
        <f t="shared" si="22"/>
        <v>0</v>
      </c>
      <c r="L70" s="63">
        <f t="shared" si="22"/>
        <v>0</v>
      </c>
      <c r="M70" s="63">
        <f t="shared" si="22"/>
        <v>0</v>
      </c>
      <c r="N70" s="63">
        <f t="shared" si="22"/>
        <v>0</v>
      </c>
      <c r="O70" s="63">
        <f t="shared" si="22"/>
        <v>0</v>
      </c>
      <c r="P70" s="63">
        <f t="shared" si="22"/>
        <v>0</v>
      </c>
      <c r="Q70" s="63">
        <f t="shared" si="22"/>
        <v>0</v>
      </c>
      <c r="R70" s="63">
        <f t="shared" si="22"/>
        <v>0</v>
      </c>
      <c r="S70" s="63">
        <f t="shared" si="22"/>
        <v>0</v>
      </c>
      <c r="T70" s="63">
        <f t="shared" si="22"/>
        <v>0</v>
      </c>
      <c r="U70" s="63">
        <f t="shared" si="22"/>
        <v>0</v>
      </c>
      <c r="V70" s="116">
        <f t="shared" si="22"/>
        <v>0</v>
      </c>
      <c r="W70" s="104">
        <f t="shared" si="22"/>
        <v>0</v>
      </c>
      <c r="X70" s="135">
        <f t="shared" si="22"/>
        <v>1645456</v>
      </c>
    </row>
    <row r="71" spans="1:24" ht="23.25" x14ac:dyDescent="0.25">
      <c r="A71" s="146" t="s">
        <v>54</v>
      </c>
      <c r="B71" s="147">
        <v>11</v>
      </c>
      <c r="C71" s="148">
        <v>472</v>
      </c>
      <c r="D71" s="148" t="s">
        <v>26</v>
      </c>
      <c r="E71" s="149"/>
      <c r="F71" s="150"/>
      <c r="G71" s="210">
        <v>0</v>
      </c>
      <c r="H71" s="170"/>
      <c r="I71" s="211">
        <v>1645456</v>
      </c>
      <c r="J71" s="151">
        <f>(G71+I71)-H71</f>
        <v>1645456</v>
      </c>
      <c r="K71" s="170"/>
      <c r="L71" s="171"/>
      <c r="M71" s="172"/>
      <c r="N71" s="172"/>
      <c r="O71" s="172"/>
      <c r="P71" s="172"/>
      <c r="Q71" s="172"/>
      <c r="R71" s="172"/>
      <c r="S71" s="172"/>
      <c r="T71" s="172"/>
      <c r="U71" s="172"/>
      <c r="V71" s="212"/>
      <c r="W71" s="157">
        <f>SUM(K71:V71)</f>
        <v>0</v>
      </c>
      <c r="X71" s="165">
        <f>J71-W71</f>
        <v>1645456</v>
      </c>
    </row>
    <row r="72" spans="1:24" ht="15.75" thickBot="1" x14ac:dyDescent="0.3">
      <c r="A72" s="13"/>
      <c r="B72" s="25"/>
      <c r="C72" s="26"/>
      <c r="D72" s="26"/>
      <c r="E72" s="27"/>
      <c r="F72" s="76"/>
      <c r="G72" s="205"/>
      <c r="H72" s="96"/>
      <c r="I72" s="119"/>
      <c r="J72" s="108"/>
      <c r="K72" s="122" t="s">
        <v>46</v>
      </c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2"/>
      <c r="W72" s="143"/>
      <c r="X72" s="132"/>
    </row>
    <row r="73" spans="1:24" ht="54" customHeight="1" thickBot="1" x14ac:dyDescent="0.3">
      <c r="A73" s="71" t="s">
        <v>65</v>
      </c>
      <c r="B73" s="60"/>
      <c r="C73" s="60"/>
      <c r="D73" s="61"/>
      <c r="E73" s="62"/>
      <c r="F73" s="82"/>
      <c r="G73" s="200">
        <f>SUM(G74)</f>
        <v>0</v>
      </c>
      <c r="H73" s="92">
        <f t="shared" ref="H73:X73" si="23">SUM(H74)</f>
        <v>0</v>
      </c>
      <c r="I73" s="116">
        <f t="shared" si="23"/>
        <v>0</v>
      </c>
      <c r="J73" s="104">
        <f t="shared" si="23"/>
        <v>0</v>
      </c>
      <c r="K73" s="92">
        <f t="shared" si="23"/>
        <v>0</v>
      </c>
      <c r="L73" s="63">
        <f t="shared" si="23"/>
        <v>0</v>
      </c>
      <c r="M73" s="63">
        <f t="shared" si="23"/>
        <v>0</v>
      </c>
      <c r="N73" s="63">
        <f t="shared" si="23"/>
        <v>0</v>
      </c>
      <c r="O73" s="63">
        <f t="shared" si="23"/>
        <v>0</v>
      </c>
      <c r="P73" s="63">
        <f t="shared" si="23"/>
        <v>0</v>
      </c>
      <c r="Q73" s="63">
        <f t="shared" si="23"/>
        <v>0</v>
      </c>
      <c r="R73" s="63">
        <f t="shared" si="23"/>
        <v>0</v>
      </c>
      <c r="S73" s="63">
        <f t="shared" si="23"/>
        <v>0</v>
      </c>
      <c r="T73" s="63">
        <f t="shared" si="23"/>
        <v>0</v>
      </c>
      <c r="U73" s="63">
        <f t="shared" si="23"/>
        <v>0</v>
      </c>
      <c r="V73" s="116">
        <f t="shared" si="23"/>
        <v>0</v>
      </c>
      <c r="W73" s="104">
        <f t="shared" si="23"/>
        <v>0</v>
      </c>
      <c r="X73" s="135">
        <f t="shared" si="23"/>
        <v>0</v>
      </c>
    </row>
    <row r="74" spans="1:24" ht="32.25" customHeight="1" x14ac:dyDescent="0.25">
      <c r="A74" s="146" t="s">
        <v>53</v>
      </c>
      <c r="B74" s="147">
        <v>21</v>
      </c>
      <c r="C74" s="148">
        <v>472</v>
      </c>
      <c r="D74" s="148" t="s">
        <v>26</v>
      </c>
      <c r="E74" s="149"/>
      <c r="F74" s="150"/>
      <c r="G74" s="210">
        <v>0</v>
      </c>
      <c r="H74" s="170"/>
      <c r="I74" s="211"/>
      <c r="J74" s="151">
        <f>(G74+I74)-H74</f>
        <v>0</v>
      </c>
      <c r="K74" s="170"/>
      <c r="L74" s="171"/>
      <c r="M74" s="172"/>
      <c r="N74" s="172"/>
      <c r="O74" s="172"/>
      <c r="P74" s="172"/>
      <c r="Q74" s="172"/>
      <c r="R74" s="172"/>
      <c r="S74" s="172"/>
      <c r="T74" s="172"/>
      <c r="U74" s="172"/>
      <c r="V74" s="212"/>
      <c r="W74" s="157">
        <f>SUM(K74:V74)</f>
        <v>0</v>
      </c>
      <c r="X74" s="165">
        <f>J74-W74</f>
        <v>0</v>
      </c>
    </row>
    <row r="75" spans="1:24" ht="15.75" thickBot="1" x14ac:dyDescent="0.3">
      <c r="A75" s="13"/>
      <c r="B75" s="25"/>
      <c r="C75" s="26"/>
      <c r="D75" s="26"/>
      <c r="E75" s="27"/>
      <c r="F75" s="76"/>
      <c r="G75" s="205"/>
      <c r="H75" s="96"/>
      <c r="I75" s="119"/>
      <c r="J75" s="108"/>
      <c r="K75" s="122" t="s">
        <v>46</v>
      </c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2"/>
      <c r="W75" s="143"/>
      <c r="X75" s="132"/>
    </row>
    <row r="76" spans="1:24" ht="28.5" thickTop="1" thickBot="1" x14ac:dyDescent="0.35">
      <c r="A76" s="48" t="s">
        <v>59</v>
      </c>
      <c r="B76" s="420" t="s">
        <v>24</v>
      </c>
      <c r="C76" s="421"/>
      <c r="D76" s="421"/>
      <c r="E76" s="421"/>
      <c r="F76" s="422"/>
      <c r="G76" s="201">
        <f>SUM(G78:G78)</f>
        <v>3000000</v>
      </c>
      <c r="H76" s="93">
        <f>SUM(H78:H78)</f>
        <v>0</v>
      </c>
      <c r="I76" s="51">
        <f>SUM(I78:I78)</f>
        <v>0</v>
      </c>
      <c r="J76" s="105">
        <f>SUM(J78:J78)</f>
        <v>3000000</v>
      </c>
      <c r="K76" s="93">
        <f t="shared" ref="K76:X76" si="24">SUM(K78:K78)</f>
        <v>0</v>
      </c>
      <c r="L76" s="50">
        <f t="shared" si="24"/>
        <v>0</v>
      </c>
      <c r="M76" s="50">
        <f t="shared" si="24"/>
        <v>0</v>
      </c>
      <c r="N76" s="50">
        <f t="shared" si="24"/>
        <v>0</v>
      </c>
      <c r="O76" s="50">
        <f t="shared" si="24"/>
        <v>0</v>
      </c>
      <c r="P76" s="50">
        <f t="shared" si="24"/>
        <v>0</v>
      </c>
      <c r="Q76" s="50">
        <f t="shared" si="24"/>
        <v>0</v>
      </c>
      <c r="R76" s="50">
        <f t="shared" si="24"/>
        <v>0</v>
      </c>
      <c r="S76" s="50">
        <f t="shared" si="24"/>
        <v>0</v>
      </c>
      <c r="T76" s="50">
        <f t="shared" si="24"/>
        <v>0</v>
      </c>
      <c r="U76" s="50">
        <f t="shared" si="24"/>
        <v>0</v>
      </c>
      <c r="V76" s="51">
        <f t="shared" si="24"/>
        <v>0</v>
      </c>
      <c r="W76" s="105">
        <f>SUM(W78:W78)</f>
        <v>0</v>
      </c>
      <c r="X76" s="136">
        <f t="shared" si="24"/>
        <v>3000000</v>
      </c>
    </row>
    <row r="77" spans="1:24" ht="27" thickTop="1" thickBot="1" x14ac:dyDescent="0.35">
      <c r="A77" s="70" t="s">
        <v>49</v>
      </c>
      <c r="B77" s="68"/>
      <c r="C77" s="68"/>
      <c r="D77" s="68"/>
      <c r="E77" s="68"/>
      <c r="F77" s="83"/>
      <c r="G77" s="206">
        <f>SUM(G78)</f>
        <v>3000000</v>
      </c>
      <c r="H77" s="97">
        <f t="shared" ref="H77:X77" si="25">SUM(H78)</f>
        <v>0</v>
      </c>
      <c r="I77" s="120">
        <f t="shared" si="25"/>
        <v>0</v>
      </c>
      <c r="J77" s="109">
        <f t="shared" si="25"/>
        <v>3000000</v>
      </c>
      <c r="K77" s="97">
        <f t="shared" si="25"/>
        <v>0</v>
      </c>
      <c r="L77" s="69">
        <f t="shared" si="25"/>
        <v>0</v>
      </c>
      <c r="M77" s="69">
        <f t="shared" si="25"/>
        <v>0</v>
      </c>
      <c r="N77" s="69">
        <f t="shared" si="25"/>
        <v>0</v>
      </c>
      <c r="O77" s="69">
        <f t="shared" si="25"/>
        <v>0</v>
      </c>
      <c r="P77" s="69">
        <f t="shared" si="25"/>
        <v>0</v>
      </c>
      <c r="Q77" s="69">
        <f t="shared" si="25"/>
        <v>0</v>
      </c>
      <c r="R77" s="69">
        <f t="shared" si="25"/>
        <v>0</v>
      </c>
      <c r="S77" s="69">
        <f t="shared" si="25"/>
        <v>0</v>
      </c>
      <c r="T77" s="69">
        <f t="shared" si="25"/>
        <v>0</v>
      </c>
      <c r="U77" s="69">
        <f t="shared" si="25"/>
        <v>0</v>
      </c>
      <c r="V77" s="120">
        <f t="shared" si="25"/>
        <v>0</v>
      </c>
      <c r="W77" s="109">
        <f t="shared" si="25"/>
        <v>0</v>
      </c>
      <c r="X77" s="139">
        <f t="shared" si="25"/>
        <v>3000000</v>
      </c>
    </row>
    <row r="78" spans="1:24" ht="23.25" x14ac:dyDescent="0.25">
      <c r="A78" s="208" t="s">
        <v>50</v>
      </c>
      <c r="B78" s="166">
        <v>11</v>
      </c>
      <c r="C78" s="166">
        <v>437</v>
      </c>
      <c r="D78" s="167" t="s">
        <v>26</v>
      </c>
      <c r="E78" s="168"/>
      <c r="F78" s="169"/>
      <c r="G78" s="195">
        <v>3000000</v>
      </c>
      <c r="H78" s="152"/>
      <c r="I78" s="153"/>
      <c r="J78" s="151">
        <f>G78-H78+I78</f>
        <v>3000000</v>
      </c>
      <c r="K78" s="209"/>
      <c r="L78" s="155"/>
      <c r="M78" s="155"/>
      <c r="N78" s="155"/>
      <c r="O78" s="155"/>
      <c r="P78" s="155"/>
      <c r="Q78" s="155"/>
      <c r="R78" s="155"/>
      <c r="S78" s="155"/>
      <c r="T78" s="155"/>
      <c r="U78" s="155"/>
      <c r="V78" s="156"/>
      <c r="W78" s="157">
        <f>SUM(K78:V78)</f>
        <v>0</v>
      </c>
      <c r="X78" s="158">
        <f>J78-W78</f>
        <v>3000000</v>
      </c>
    </row>
    <row r="79" spans="1:24" ht="15.75" thickBot="1" x14ac:dyDescent="0.3">
      <c r="A79" s="14"/>
      <c r="B79" s="15"/>
      <c r="C79" s="15"/>
      <c r="D79" s="16"/>
      <c r="E79" s="17"/>
      <c r="F79" s="84"/>
      <c r="G79" s="203"/>
      <c r="H79" s="95"/>
      <c r="I79" s="118"/>
      <c r="J79" s="107"/>
      <c r="K79" s="125"/>
      <c r="L79" s="18"/>
      <c r="M79" s="18"/>
      <c r="N79" s="18"/>
      <c r="O79" s="18"/>
      <c r="P79" s="18"/>
      <c r="Q79" s="18"/>
      <c r="R79" s="18"/>
      <c r="S79" s="24"/>
      <c r="T79" s="18"/>
      <c r="U79" s="18"/>
      <c r="V79" s="45"/>
      <c r="W79" s="144"/>
      <c r="X79" s="140"/>
    </row>
  </sheetData>
  <mergeCells count="14">
    <mergeCell ref="A56:A58"/>
    <mergeCell ref="B76:F76"/>
    <mergeCell ref="B8:F8"/>
    <mergeCell ref="B9:F9"/>
    <mergeCell ref="A18:A20"/>
    <mergeCell ref="A31:A33"/>
    <mergeCell ref="B34:F34"/>
    <mergeCell ref="A52:A53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33793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3379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79"/>
  <sheetViews>
    <sheetView zoomScaleNormal="100" zoomScaleSheetLayoutView="39" workbookViewId="0">
      <selection activeCell="G11" sqref="G1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5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5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5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5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5" ht="15.75" thickBot="1" x14ac:dyDescent="0.3">
      <c r="A6" s="73" t="s">
        <v>81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5" ht="44.25" customHeight="1" x14ac:dyDescent="0.3">
      <c r="A7" s="5" t="s">
        <v>0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5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SUM(G9+G34+G76)</f>
        <v>253949287</v>
      </c>
      <c r="H8" s="86">
        <f t="shared" si="0"/>
        <v>4593007</v>
      </c>
      <c r="I8" s="86">
        <f t="shared" si="0"/>
        <v>4593007</v>
      </c>
      <c r="J8" s="99">
        <f t="shared" si="0"/>
        <v>253949287</v>
      </c>
      <c r="K8" s="86">
        <f t="shared" si="0"/>
        <v>969078.06</v>
      </c>
      <c r="L8" s="30">
        <f t="shared" si="0"/>
        <v>22358831.259999998</v>
      </c>
      <c r="M8" s="30">
        <f t="shared" si="0"/>
        <v>0</v>
      </c>
      <c r="N8" s="30">
        <f t="shared" si="0"/>
        <v>0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14279971</v>
      </c>
      <c r="X8" s="130">
        <f t="shared" si="0"/>
        <v>239669316</v>
      </c>
    </row>
    <row r="9" spans="1:25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SUM(G10+G13+G16+G21+G26+G29)</f>
        <v>227987368</v>
      </c>
      <c r="H9" s="188">
        <f t="shared" ref="H9:X9" si="1">SUM(H10+H13+H16+H21+H26+H29)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0</v>
      </c>
      <c r="N9" s="190">
        <f t="shared" si="1"/>
        <v>0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13081951</v>
      </c>
      <c r="X9" s="191">
        <f t="shared" si="1"/>
        <v>212205417</v>
      </c>
    </row>
    <row r="10" spans="1:25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 t="shared" si="2"/>
        <v>0</v>
      </c>
      <c r="N10" s="54">
        <f t="shared" si="2"/>
        <v>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2861271</v>
      </c>
      <c r="X10" s="131">
        <f t="shared" si="2"/>
        <v>34710536</v>
      </c>
    </row>
    <row r="11" spans="1:25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/>
      <c r="N11" s="155"/>
      <c r="O11" s="155"/>
      <c r="P11" s="155"/>
      <c r="Q11" s="155"/>
      <c r="R11" s="155"/>
      <c r="S11" s="155"/>
      <c r="T11" s="155"/>
      <c r="U11" s="155"/>
      <c r="V11" s="156"/>
      <c r="W11" s="157">
        <f>SUM(K11:V11)</f>
        <v>2861271</v>
      </c>
      <c r="X11" s="158">
        <f t="shared" ref="X11" si="3">J11-W11</f>
        <v>34710536</v>
      </c>
    </row>
    <row r="12" spans="1:25" ht="15.75" thickBot="1" x14ac:dyDescent="0.3">
      <c r="A12" s="145"/>
      <c r="B12" s="25"/>
      <c r="C12" s="26"/>
      <c r="D12" s="26"/>
      <c r="E12" s="27"/>
      <c r="F12" s="76"/>
      <c r="G12" s="196"/>
      <c r="H12" s="89"/>
      <c r="I12" s="113"/>
      <c r="J12" s="102"/>
      <c r="K12" s="122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2"/>
      <c r="W12" s="143"/>
      <c r="X12" s="132"/>
    </row>
    <row r="13" spans="1:25" ht="39" thickBot="1" x14ac:dyDescent="0.3">
      <c r="A13" s="71" t="s">
        <v>60</v>
      </c>
      <c r="B13" s="56"/>
      <c r="C13" s="56"/>
      <c r="D13" s="56"/>
      <c r="E13" s="57"/>
      <c r="F13" s="77"/>
      <c r="G13" s="197">
        <f>SUM(G14:G14)</f>
        <v>32000000</v>
      </c>
      <c r="H13" s="90">
        <f t="shared" ref="H13:X13" si="4">SUM(H14:H14)</f>
        <v>2700000</v>
      </c>
      <c r="I13" s="114">
        <f t="shared" si="4"/>
        <v>0</v>
      </c>
      <c r="J13" s="103">
        <f t="shared" si="4"/>
        <v>29300000</v>
      </c>
      <c r="K13" s="90">
        <f t="shared" si="4"/>
        <v>0</v>
      </c>
      <c r="L13" s="58">
        <f t="shared" si="4"/>
        <v>1650000</v>
      </c>
      <c r="M13" s="58">
        <f t="shared" si="4"/>
        <v>0</v>
      </c>
      <c r="N13" s="58">
        <f t="shared" si="4"/>
        <v>0</v>
      </c>
      <c r="O13" s="58">
        <f t="shared" si="4"/>
        <v>0</v>
      </c>
      <c r="P13" s="58">
        <f t="shared" si="4"/>
        <v>0</v>
      </c>
      <c r="Q13" s="58">
        <f t="shared" si="4"/>
        <v>0</v>
      </c>
      <c r="R13" s="58">
        <f t="shared" si="4"/>
        <v>0</v>
      </c>
      <c r="S13" s="58">
        <f t="shared" si="4"/>
        <v>0</v>
      </c>
      <c r="T13" s="58">
        <f t="shared" si="4"/>
        <v>0</v>
      </c>
      <c r="U13" s="58">
        <f t="shared" si="4"/>
        <v>0</v>
      </c>
      <c r="V13" s="114">
        <f t="shared" si="4"/>
        <v>0</v>
      </c>
      <c r="W13" s="103">
        <f t="shared" si="4"/>
        <v>0</v>
      </c>
      <c r="X13" s="133">
        <f t="shared" si="4"/>
        <v>29300000</v>
      </c>
    </row>
    <row r="14" spans="1:25" ht="23.25" x14ac:dyDescent="0.25">
      <c r="A14" s="146" t="s">
        <v>27</v>
      </c>
      <c r="B14" s="148">
        <v>11</v>
      </c>
      <c r="C14" s="148">
        <v>453</v>
      </c>
      <c r="D14" s="148" t="s">
        <v>26</v>
      </c>
      <c r="E14" s="149"/>
      <c r="F14" s="159"/>
      <c r="G14" s="195">
        <v>32000000</v>
      </c>
      <c r="H14" s="160">
        <v>2700000</v>
      </c>
      <c r="I14" s="159"/>
      <c r="J14" s="151">
        <f>(G14+I14)-H14</f>
        <v>29300000</v>
      </c>
      <c r="K14" s="161"/>
      <c r="L14" s="162">
        <v>1650000</v>
      </c>
      <c r="M14" s="163"/>
      <c r="N14" s="163"/>
      <c r="O14" s="163"/>
      <c r="P14" s="163"/>
      <c r="Q14" s="163"/>
      <c r="R14" s="163"/>
      <c r="S14" s="163"/>
      <c r="T14" s="163"/>
      <c r="U14" s="163"/>
      <c r="V14" s="164"/>
      <c r="W14" s="157"/>
      <c r="X14" s="165">
        <f>J14-W14</f>
        <v>29300000</v>
      </c>
    </row>
    <row r="15" spans="1:25" ht="15.75" thickBot="1" x14ac:dyDescent="0.3">
      <c r="A15" s="28"/>
      <c r="B15" s="25"/>
      <c r="C15" s="26"/>
      <c r="D15" s="26"/>
      <c r="E15" s="27"/>
      <c r="F15" s="76"/>
      <c r="G15" s="196"/>
      <c r="H15" s="91"/>
      <c r="I15" s="115"/>
      <c r="J15" s="102"/>
      <c r="K15" s="91"/>
      <c r="L15" s="19"/>
      <c r="M15" s="20"/>
      <c r="N15" s="20"/>
      <c r="O15" s="20"/>
      <c r="P15" s="20"/>
      <c r="Q15" s="20"/>
      <c r="R15" s="20"/>
      <c r="S15" s="20"/>
      <c r="T15" s="20"/>
      <c r="U15" s="20"/>
      <c r="V15" s="129"/>
      <c r="W15" s="143"/>
      <c r="X15" s="132"/>
    </row>
    <row r="16" spans="1:25" ht="26.25" thickBot="1" x14ac:dyDescent="0.3">
      <c r="A16" s="71" t="s">
        <v>42</v>
      </c>
      <c r="B16" s="56"/>
      <c r="C16" s="56"/>
      <c r="D16" s="56"/>
      <c r="E16" s="57"/>
      <c r="F16" s="77"/>
      <c r="G16" s="197">
        <f>SUM(G17:G19)</f>
        <v>31550000</v>
      </c>
      <c r="H16" s="90">
        <f t="shared" ref="H16:X16" si="5">SUM(H17:H19)</f>
        <v>0</v>
      </c>
      <c r="I16" s="114">
        <f t="shared" si="5"/>
        <v>0</v>
      </c>
      <c r="J16" s="103">
        <f t="shared" si="5"/>
        <v>31550000</v>
      </c>
      <c r="K16" s="90">
        <f t="shared" si="5"/>
        <v>0</v>
      </c>
      <c r="L16" s="58">
        <f t="shared" si="5"/>
        <v>3183167</v>
      </c>
      <c r="M16" s="58">
        <f t="shared" si="5"/>
        <v>0</v>
      </c>
      <c r="N16" s="58">
        <f t="shared" si="5"/>
        <v>0</v>
      </c>
      <c r="O16" s="58">
        <f t="shared" si="5"/>
        <v>0</v>
      </c>
      <c r="P16" s="58">
        <f t="shared" si="5"/>
        <v>0</v>
      </c>
      <c r="Q16" s="58">
        <f t="shared" si="5"/>
        <v>0</v>
      </c>
      <c r="R16" s="58">
        <f t="shared" si="5"/>
        <v>0</v>
      </c>
      <c r="S16" s="58">
        <f t="shared" si="5"/>
        <v>0</v>
      </c>
      <c r="T16" s="58">
        <f t="shared" si="5"/>
        <v>0</v>
      </c>
      <c r="U16" s="58">
        <f t="shared" si="5"/>
        <v>0</v>
      </c>
      <c r="V16" s="114">
        <f t="shared" si="5"/>
        <v>0</v>
      </c>
      <c r="W16" s="103">
        <f t="shared" si="5"/>
        <v>3183167</v>
      </c>
      <c r="X16" s="133">
        <f t="shared" si="5"/>
        <v>28366833</v>
      </c>
      <c r="Y16" s="46"/>
    </row>
    <row r="17" spans="1:24" ht="34.5" x14ac:dyDescent="0.25">
      <c r="A17" s="146" t="s">
        <v>28</v>
      </c>
      <c r="B17" s="166">
        <v>21</v>
      </c>
      <c r="C17" s="166">
        <v>453</v>
      </c>
      <c r="D17" s="167" t="s">
        <v>26</v>
      </c>
      <c r="E17" s="168"/>
      <c r="F17" s="169"/>
      <c r="G17" s="195">
        <v>25550000</v>
      </c>
      <c r="H17" s="152"/>
      <c r="I17" s="153"/>
      <c r="J17" s="151">
        <f>(G17+I17)-H17</f>
        <v>25550000</v>
      </c>
      <c r="K17" s="170"/>
      <c r="L17" s="171">
        <v>2183167</v>
      </c>
      <c r="M17" s="172"/>
      <c r="N17" s="172"/>
      <c r="O17" s="155"/>
      <c r="P17" s="155"/>
      <c r="Q17" s="155"/>
      <c r="R17" s="155"/>
      <c r="S17" s="155"/>
      <c r="T17" s="155"/>
      <c r="U17" s="155"/>
      <c r="V17" s="156"/>
      <c r="W17" s="157">
        <f>SUM(K17:V17)</f>
        <v>2183167</v>
      </c>
      <c r="X17" s="165">
        <f>J17-W17</f>
        <v>23366833</v>
      </c>
    </row>
    <row r="18" spans="1:24" ht="6.75" customHeight="1" x14ac:dyDescent="0.25">
      <c r="A18" s="436"/>
      <c r="B18" s="256"/>
      <c r="C18" s="256"/>
      <c r="D18" s="257"/>
      <c r="E18" s="258"/>
      <c r="F18" s="259"/>
      <c r="G18" s="246"/>
      <c r="H18" s="247"/>
      <c r="I18" s="248"/>
      <c r="J18" s="249"/>
      <c r="K18" s="247"/>
      <c r="L18" s="251"/>
      <c r="M18" s="252"/>
      <c r="N18" s="252"/>
      <c r="O18" s="252"/>
      <c r="P18" s="252"/>
      <c r="Q18" s="252"/>
      <c r="R18" s="252"/>
      <c r="S18" s="252"/>
      <c r="T18" s="252"/>
      <c r="U18" s="252"/>
      <c r="V18" s="253"/>
      <c r="W18" s="254"/>
      <c r="X18" s="255"/>
    </row>
    <row r="19" spans="1:24" x14ac:dyDescent="0.25">
      <c r="A19" s="433"/>
      <c r="B19" s="173">
        <v>21</v>
      </c>
      <c r="C19" s="173">
        <v>533</v>
      </c>
      <c r="D19" s="174" t="s">
        <v>26</v>
      </c>
      <c r="E19" s="175"/>
      <c r="F19" s="176"/>
      <c r="G19" s="198">
        <v>6000000</v>
      </c>
      <c r="H19" s="177"/>
      <c r="I19" s="178"/>
      <c r="J19" s="179">
        <f>(G19+I19)-H19</f>
        <v>6000000</v>
      </c>
      <c r="K19" s="180"/>
      <c r="L19" s="181">
        <v>1000000</v>
      </c>
      <c r="M19" s="182"/>
      <c r="N19" s="182"/>
      <c r="O19" s="183"/>
      <c r="P19" s="183"/>
      <c r="Q19" s="183"/>
      <c r="R19" s="183"/>
      <c r="S19" s="183"/>
      <c r="T19" s="183"/>
      <c r="U19" s="183"/>
      <c r="V19" s="184"/>
      <c r="W19" s="185">
        <f t="shared" ref="W19" si="6">SUM(K19:V19)</f>
        <v>1000000</v>
      </c>
      <c r="X19" s="186">
        <f>J19-W19</f>
        <v>5000000</v>
      </c>
    </row>
    <row r="20" spans="1:24" ht="15.75" thickBot="1" x14ac:dyDescent="0.3">
      <c r="A20" s="435"/>
      <c r="B20" s="31"/>
      <c r="C20" s="31"/>
      <c r="D20" s="32"/>
      <c r="E20" s="33"/>
      <c r="F20" s="78"/>
      <c r="G20" s="196"/>
      <c r="H20" s="89"/>
      <c r="I20" s="113"/>
      <c r="J20" s="102"/>
      <c r="K20" s="123"/>
      <c r="L20" s="47"/>
      <c r="M20" s="21"/>
      <c r="N20" s="21"/>
      <c r="O20" s="11"/>
      <c r="P20" s="11"/>
      <c r="Q20" s="11"/>
      <c r="R20" s="11"/>
      <c r="S20" s="11"/>
      <c r="T20" s="11"/>
      <c r="U20" s="11"/>
      <c r="V20" s="12"/>
      <c r="W20" s="143"/>
      <c r="X20" s="132"/>
    </row>
    <row r="21" spans="1:24" ht="26.25" thickBot="1" x14ac:dyDescent="0.3">
      <c r="A21" s="71" t="s">
        <v>29</v>
      </c>
      <c r="B21" s="56"/>
      <c r="C21" s="56"/>
      <c r="D21" s="56"/>
      <c r="E21" s="57"/>
      <c r="F21" s="77"/>
      <c r="G21" s="197">
        <f>SUM(G22:G24)</f>
        <v>3500000</v>
      </c>
      <c r="H21" s="90">
        <f t="shared" ref="H21:X21" si="7">SUM(H22:H24)</f>
        <v>0</v>
      </c>
      <c r="I21" s="114">
        <f t="shared" si="7"/>
        <v>0</v>
      </c>
      <c r="J21" s="103">
        <f t="shared" si="7"/>
        <v>3500000</v>
      </c>
      <c r="K21" s="90">
        <f t="shared" si="7"/>
        <v>0</v>
      </c>
      <c r="L21" s="58">
        <f t="shared" si="7"/>
        <v>400000</v>
      </c>
      <c r="M21" s="58">
        <f t="shared" si="7"/>
        <v>0</v>
      </c>
      <c r="N21" s="58">
        <f t="shared" si="7"/>
        <v>0</v>
      </c>
      <c r="O21" s="58">
        <f t="shared" si="7"/>
        <v>0</v>
      </c>
      <c r="P21" s="58">
        <f t="shared" si="7"/>
        <v>0</v>
      </c>
      <c r="Q21" s="58">
        <f t="shared" si="7"/>
        <v>0</v>
      </c>
      <c r="R21" s="58">
        <f t="shared" si="7"/>
        <v>0</v>
      </c>
      <c r="S21" s="58">
        <f t="shared" si="7"/>
        <v>0</v>
      </c>
      <c r="T21" s="58">
        <f t="shared" si="7"/>
        <v>0</v>
      </c>
      <c r="U21" s="58">
        <f t="shared" si="7"/>
        <v>0</v>
      </c>
      <c r="V21" s="114">
        <f t="shared" si="7"/>
        <v>0</v>
      </c>
      <c r="W21" s="103">
        <f t="shared" si="7"/>
        <v>400000</v>
      </c>
      <c r="X21" s="133">
        <f t="shared" si="7"/>
        <v>3100000</v>
      </c>
    </row>
    <row r="22" spans="1:24" ht="23.25" x14ac:dyDescent="0.25">
      <c r="A22" s="146" t="s">
        <v>30</v>
      </c>
      <c r="B22" s="147">
        <v>11</v>
      </c>
      <c r="C22" s="148">
        <v>461</v>
      </c>
      <c r="D22" s="148" t="s">
        <v>26</v>
      </c>
      <c r="E22" s="149"/>
      <c r="F22" s="150"/>
      <c r="G22" s="195">
        <v>1500000</v>
      </c>
      <c r="H22" s="152"/>
      <c r="I22" s="153"/>
      <c r="J22" s="151">
        <f>(G22+I22)-H22</f>
        <v>1500000</v>
      </c>
      <c r="K22" s="152"/>
      <c r="L22" s="154">
        <v>400000</v>
      </c>
      <c r="M22" s="155"/>
      <c r="N22" s="155"/>
      <c r="O22" s="155"/>
      <c r="P22" s="155"/>
      <c r="Q22" s="155"/>
      <c r="R22" s="155"/>
      <c r="S22" s="155"/>
      <c r="T22" s="155"/>
      <c r="U22" s="155"/>
      <c r="V22" s="156"/>
      <c r="W22" s="157">
        <f>SUM(K22:V22)</f>
        <v>400000</v>
      </c>
      <c r="X22" s="165">
        <f>J22-W22</f>
        <v>1100000</v>
      </c>
    </row>
    <row r="23" spans="1:24" ht="6" customHeight="1" x14ac:dyDescent="0.25">
      <c r="A23" s="28"/>
      <c r="B23" s="260"/>
      <c r="C23" s="261"/>
      <c r="D23" s="261"/>
      <c r="E23" s="262"/>
      <c r="F23" s="263"/>
      <c r="G23" s="264"/>
      <c r="H23" s="265"/>
      <c r="I23" s="266"/>
      <c r="J23" s="267"/>
      <c r="K23" s="265"/>
      <c r="L23" s="268"/>
      <c r="M23" s="269"/>
      <c r="N23" s="269"/>
      <c r="O23" s="269"/>
      <c r="P23" s="269"/>
      <c r="Q23" s="269"/>
      <c r="R23" s="269"/>
      <c r="S23" s="269"/>
      <c r="T23" s="269"/>
      <c r="U23" s="269"/>
      <c r="V23" s="270"/>
      <c r="W23" s="271"/>
      <c r="X23" s="272"/>
    </row>
    <row r="24" spans="1:24" x14ac:dyDescent="0.25">
      <c r="A24" s="22"/>
      <c r="B24" s="34">
        <v>61</v>
      </c>
      <c r="C24" s="35">
        <v>461</v>
      </c>
      <c r="D24" s="35" t="s">
        <v>26</v>
      </c>
      <c r="E24" s="36" t="s">
        <v>51</v>
      </c>
      <c r="F24" s="75" t="s">
        <v>52</v>
      </c>
      <c r="G24" s="199">
        <v>2000000</v>
      </c>
      <c r="H24" s="88"/>
      <c r="I24" s="112"/>
      <c r="J24" s="101">
        <f>(G24+I24)-H24</f>
        <v>2000000</v>
      </c>
      <c r="K24" s="88"/>
      <c r="L24" s="37"/>
      <c r="M24" s="38"/>
      <c r="N24" s="38"/>
      <c r="O24" s="38"/>
      <c r="P24" s="38"/>
      <c r="Q24" s="38"/>
      <c r="R24" s="38"/>
      <c r="S24" s="38"/>
      <c r="T24" s="38"/>
      <c r="U24" s="38"/>
      <c r="V24" s="39"/>
      <c r="W24" s="142">
        <f t="shared" ref="W24" si="8">SUM(K24:V24)</f>
        <v>0</v>
      </c>
      <c r="X24" s="134">
        <f>J24-W24</f>
        <v>2000000</v>
      </c>
    </row>
    <row r="25" spans="1:24" ht="15.75" thickBot="1" x14ac:dyDescent="0.3">
      <c r="A25" s="23"/>
      <c r="B25" s="25"/>
      <c r="C25" s="26"/>
      <c r="D25" s="26"/>
      <c r="E25" s="27"/>
      <c r="F25" s="76"/>
      <c r="G25" s="196"/>
      <c r="H25" s="89"/>
      <c r="I25" s="113"/>
      <c r="J25" s="102"/>
      <c r="K25" s="89"/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2"/>
      <c r="W25" s="143"/>
      <c r="X25" s="132"/>
    </row>
    <row r="26" spans="1:24" ht="39" thickBot="1" x14ac:dyDescent="0.3">
      <c r="A26" s="71" t="s">
        <v>71</v>
      </c>
      <c r="B26" s="56"/>
      <c r="C26" s="56"/>
      <c r="D26" s="56"/>
      <c r="E26" s="57"/>
      <c r="F26" s="77"/>
      <c r="G26" s="197">
        <f>SUM(G27:G27)</f>
        <v>7000000</v>
      </c>
      <c r="H26" s="90"/>
      <c r="I26" s="114">
        <f t="shared" ref="I26:X26" si="9">SUM(I27:I27)</f>
        <v>0</v>
      </c>
      <c r="J26" s="103">
        <f t="shared" si="9"/>
        <v>7000000</v>
      </c>
      <c r="K26" s="124">
        <f t="shared" si="9"/>
        <v>0</v>
      </c>
      <c r="L26" s="59">
        <f t="shared" si="9"/>
        <v>584000</v>
      </c>
      <c r="M26" s="58">
        <f t="shared" si="9"/>
        <v>0</v>
      </c>
      <c r="N26" s="58">
        <f t="shared" si="9"/>
        <v>0</v>
      </c>
      <c r="O26" s="58">
        <f t="shared" si="9"/>
        <v>0</v>
      </c>
      <c r="P26" s="58">
        <f t="shared" si="9"/>
        <v>0</v>
      </c>
      <c r="Q26" s="58">
        <f t="shared" si="9"/>
        <v>0</v>
      </c>
      <c r="R26" s="58">
        <f t="shared" si="9"/>
        <v>0</v>
      </c>
      <c r="S26" s="58">
        <f t="shared" si="9"/>
        <v>0</v>
      </c>
      <c r="T26" s="58">
        <f t="shared" si="9"/>
        <v>0</v>
      </c>
      <c r="U26" s="58">
        <f t="shared" si="9"/>
        <v>0</v>
      </c>
      <c r="V26" s="114">
        <f t="shared" si="9"/>
        <v>0</v>
      </c>
      <c r="W26" s="103">
        <f>SUM(W27:W27)</f>
        <v>584000</v>
      </c>
      <c r="X26" s="133">
        <f t="shared" si="9"/>
        <v>6416000</v>
      </c>
    </row>
    <row r="27" spans="1:24" ht="23.25" x14ac:dyDescent="0.25">
      <c r="A27" s="146" t="s">
        <v>31</v>
      </c>
      <c r="B27" s="147">
        <v>21</v>
      </c>
      <c r="C27" s="148">
        <v>461</v>
      </c>
      <c r="D27" s="148" t="s">
        <v>26</v>
      </c>
      <c r="E27" s="149"/>
      <c r="F27" s="150"/>
      <c r="G27" s="195">
        <v>7000000</v>
      </c>
      <c r="H27" s="152"/>
      <c r="I27" s="153"/>
      <c r="J27" s="151">
        <f>(G27+I27)-H27</f>
        <v>7000000</v>
      </c>
      <c r="K27" s="152"/>
      <c r="L27" s="154">
        <v>584000</v>
      </c>
      <c r="M27" s="155"/>
      <c r="N27" s="155"/>
      <c r="O27" s="155"/>
      <c r="P27" s="155"/>
      <c r="Q27" s="155"/>
      <c r="R27" s="155"/>
      <c r="S27" s="155"/>
      <c r="T27" s="155"/>
      <c r="U27" s="155"/>
      <c r="V27" s="156"/>
      <c r="W27" s="157">
        <f>SUM(K27:V27)</f>
        <v>584000</v>
      </c>
      <c r="X27" s="165">
        <f>J27-W27</f>
        <v>6416000</v>
      </c>
    </row>
    <row r="28" spans="1:24" ht="15.75" thickBot="1" x14ac:dyDescent="0.3">
      <c r="A28" s="28"/>
      <c r="B28" s="25"/>
      <c r="C28" s="26"/>
      <c r="D28" s="26"/>
      <c r="E28" s="27"/>
      <c r="F28" s="76"/>
      <c r="G28" s="196"/>
      <c r="H28" s="89"/>
      <c r="I28" s="113"/>
      <c r="J28" s="102"/>
      <c r="K28" s="89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2"/>
      <c r="W28" s="143"/>
      <c r="X28" s="132"/>
    </row>
    <row r="29" spans="1:24" ht="26.25" thickBot="1" x14ac:dyDescent="0.3">
      <c r="A29" s="71" t="s">
        <v>61</v>
      </c>
      <c r="B29" s="60"/>
      <c r="C29" s="61"/>
      <c r="D29" s="61"/>
      <c r="E29" s="62"/>
      <c r="F29" s="79"/>
      <c r="G29" s="200">
        <f>SUM(G30:G32)</f>
        <v>116365561</v>
      </c>
      <c r="H29" s="92">
        <f t="shared" ref="H29:X29" si="10">SUM(H30:H32)</f>
        <v>0</v>
      </c>
      <c r="I29" s="116">
        <f t="shared" si="10"/>
        <v>0</v>
      </c>
      <c r="J29" s="104">
        <f t="shared" si="10"/>
        <v>116365561</v>
      </c>
      <c r="K29" s="92">
        <f t="shared" si="10"/>
        <v>0</v>
      </c>
      <c r="L29" s="63">
        <f t="shared" si="10"/>
        <v>9060463</v>
      </c>
      <c r="M29" s="63">
        <f t="shared" si="10"/>
        <v>0</v>
      </c>
      <c r="N29" s="63">
        <f t="shared" si="10"/>
        <v>0</v>
      </c>
      <c r="O29" s="63">
        <f t="shared" si="10"/>
        <v>0</v>
      </c>
      <c r="P29" s="63">
        <f t="shared" si="10"/>
        <v>0</v>
      </c>
      <c r="Q29" s="63">
        <f t="shared" si="10"/>
        <v>0</v>
      </c>
      <c r="R29" s="63">
        <f t="shared" si="10"/>
        <v>0</v>
      </c>
      <c r="S29" s="63">
        <f t="shared" si="10"/>
        <v>0</v>
      </c>
      <c r="T29" s="63">
        <f t="shared" si="10"/>
        <v>0</v>
      </c>
      <c r="U29" s="63">
        <f t="shared" si="10"/>
        <v>0</v>
      </c>
      <c r="V29" s="116">
        <f t="shared" si="10"/>
        <v>0</v>
      </c>
      <c r="W29" s="104">
        <f t="shared" si="10"/>
        <v>6053513</v>
      </c>
      <c r="X29" s="135">
        <f t="shared" si="10"/>
        <v>110312048</v>
      </c>
    </row>
    <row r="30" spans="1:24" ht="23.25" x14ac:dyDescent="0.25">
      <c r="A30" s="43" t="s">
        <v>32</v>
      </c>
      <c r="B30" s="25">
        <v>21</v>
      </c>
      <c r="C30" s="26">
        <v>453</v>
      </c>
      <c r="D30" s="26" t="s">
        <v>26</v>
      </c>
      <c r="E30" s="27"/>
      <c r="F30" s="76"/>
      <c r="G30" s="196">
        <v>43723397</v>
      </c>
      <c r="H30" s="89"/>
      <c r="I30" s="113"/>
      <c r="J30" s="102">
        <f>(G30+I30)-H30</f>
        <v>43723397</v>
      </c>
      <c r="K30" s="123"/>
      <c r="L30" s="47">
        <v>3006950</v>
      </c>
      <c r="M30" s="11"/>
      <c r="N30" s="11"/>
      <c r="O30" s="11"/>
      <c r="P30" s="11"/>
      <c r="Q30" s="11"/>
      <c r="R30" s="11"/>
      <c r="S30" s="11"/>
      <c r="T30" s="11"/>
      <c r="U30" s="11"/>
      <c r="V30" s="12"/>
      <c r="W30" s="143"/>
      <c r="X30" s="132">
        <f>J30-W30</f>
        <v>43723397</v>
      </c>
    </row>
    <row r="31" spans="1:24" ht="6" customHeight="1" x14ac:dyDescent="0.25">
      <c r="A31" s="432"/>
      <c r="B31" s="242"/>
      <c r="C31" s="243"/>
      <c r="D31" s="243"/>
      <c r="E31" s="244"/>
      <c r="F31" s="245"/>
      <c r="G31" s="246"/>
      <c r="H31" s="247"/>
      <c r="I31" s="248"/>
      <c r="J31" s="249"/>
      <c r="K31" s="250"/>
      <c r="L31" s="251"/>
      <c r="M31" s="252"/>
      <c r="N31" s="252"/>
      <c r="O31" s="252"/>
      <c r="P31" s="252"/>
      <c r="Q31" s="252"/>
      <c r="R31" s="252"/>
      <c r="S31" s="252"/>
      <c r="T31" s="252"/>
      <c r="U31" s="252"/>
      <c r="V31" s="253"/>
      <c r="W31" s="254"/>
      <c r="X31" s="255"/>
    </row>
    <row r="32" spans="1:24" x14ac:dyDescent="0.25">
      <c r="A32" s="433"/>
      <c r="B32" s="213">
        <v>21</v>
      </c>
      <c r="C32" s="214">
        <v>533</v>
      </c>
      <c r="D32" s="214" t="s">
        <v>26</v>
      </c>
      <c r="E32" s="215"/>
      <c r="F32" s="216"/>
      <c r="G32" s="198">
        <v>72642164</v>
      </c>
      <c r="H32" s="177"/>
      <c r="I32" s="178"/>
      <c r="J32" s="179">
        <f>(G32+I32)-H32</f>
        <v>72642164</v>
      </c>
      <c r="K32" s="180"/>
      <c r="L32" s="181">
        <v>6053513</v>
      </c>
      <c r="M32" s="183"/>
      <c r="N32" s="183"/>
      <c r="O32" s="183"/>
      <c r="P32" s="183"/>
      <c r="Q32" s="183"/>
      <c r="R32" s="183"/>
      <c r="S32" s="183"/>
      <c r="T32" s="183"/>
      <c r="U32" s="183"/>
      <c r="V32" s="184"/>
      <c r="W32" s="185">
        <f>SUM(K32:V32)</f>
        <v>6053513</v>
      </c>
      <c r="X32" s="186">
        <f>J32-W32</f>
        <v>66588651</v>
      </c>
    </row>
    <row r="33" spans="1:24" ht="15.75" thickBot="1" x14ac:dyDescent="0.3">
      <c r="A33" s="434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29"/>
      <c r="Q33" s="11"/>
      <c r="R33" s="11"/>
      <c r="S33" s="11"/>
      <c r="T33" s="11"/>
      <c r="U33" s="11"/>
      <c r="V33" s="12"/>
      <c r="W33" s="143"/>
      <c r="X33" s="132"/>
    </row>
    <row r="34" spans="1:24" ht="63.75" customHeight="1" thickTop="1" thickBot="1" x14ac:dyDescent="0.35">
      <c r="A34" s="49" t="s">
        <v>57</v>
      </c>
      <c r="B34" s="427" t="s">
        <v>24</v>
      </c>
      <c r="C34" s="428"/>
      <c r="D34" s="428"/>
      <c r="E34" s="428"/>
      <c r="F34" s="429"/>
      <c r="G34" s="201">
        <f t="shared" ref="G34:X34" si="11">SUM(G35+G38+G41+G44+G47+G50+G54+G59+G64+G67+G73+G70)</f>
        <v>22961919</v>
      </c>
      <c r="H34" s="201">
        <f t="shared" si="11"/>
        <v>1893007</v>
      </c>
      <c r="I34" s="201">
        <f t="shared" si="11"/>
        <v>4593007</v>
      </c>
      <c r="J34" s="105">
        <f t="shared" si="11"/>
        <v>25661919</v>
      </c>
      <c r="K34" s="93">
        <f t="shared" si="11"/>
        <v>969078.06</v>
      </c>
      <c r="L34" s="50">
        <f t="shared" si="11"/>
        <v>4619930.26</v>
      </c>
      <c r="M34" s="50">
        <f t="shared" si="11"/>
        <v>0</v>
      </c>
      <c r="N34" s="50">
        <f t="shared" si="11"/>
        <v>0</v>
      </c>
      <c r="O34" s="50">
        <f t="shared" si="11"/>
        <v>0</v>
      </c>
      <c r="P34" s="50">
        <f t="shared" si="11"/>
        <v>0</v>
      </c>
      <c r="Q34" s="50">
        <f t="shared" si="11"/>
        <v>0</v>
      </c>
      <c r="R34" s="50">
        <f t="shared" si="11"/>
        <v>0</v>
      </c>
      <c r="S34" s="50">
        <f t="shared" si="11"/>
        <v>0</v>
      </c>
      <c r="T34" s="50">
        <f t="shared" si="11"/>
        <v>0</v>
      </c>
      <c r="U34" s="50">
        <f t="shared" si="11"/>
        <v>0</v>
      </c>
      <c r="V34" s="51">
        <f t="shared" si="11"/>
        <v>0</v>
      </c>
      <c r="W34" s="105">
        <f t="shared" si="11"/>
        <v>1198020</v>
      </c>
      <c r="X34" s="136">
        <f t="shared" si="11"/>
        <v>24463899</v>
      </c>
    </row>
    <row r="35" spans="1:24" ht="27" thickTop="1" thickBot="1" x14ac:dyDescent="0.3">
      <c r="A35" s="72" t="s">
        <v>41</v>
      </c>
      <c r="B35" s="64"/>
      <c r="C35" s="65"/>
      <c r="D35" s="65"/>
      <c r="E35" s="66"/>
      <c r="F35" s="80"/>
      <c r="G35" s="202">
        <f>SUM(G36)</f>
        <v>3350000</v>
      </c>
      <c r="H35" s="94">
        <f t="shared" ref="H35:X35" si="12">SUM(H36)</f>
        <v>0</v>
      </c>
      <c r="I35" s="117">
        <f t="shared" si="12"/>
        <v>0</v>
      </c>
      <c r="J35" s="106">
        <f t="shared" si="12"/>
        <v>3350000</v>
      </c>
      <c r="K35" s="94">
        <f t="shared" si="12"/>
        <v>0</v>
      </c>
      <c r="L35" s="67">
        <f t="shared" si="12"/>
        <v>398020</v>
      </c>
      <c r="M35" s="67">
        <f t="shared" si="12"/>
        <v>0</v>
      </c>
      <c r="N35" s="67">
        <f t="shared" si="12"/>
        <v>0</v>
      </c>
      <c r="O35" s="67">
        <f t="shared" si="12"/>
        <v>0</v>
      </c>
      <c r="P35" s="67">
        <f t="shared" si="12"/>
        <v>0</v>
      </c>
      <c r="Q35" s="67">
        <f t="shared" si="12"/>
        <v>0</v>
      </c>
      <c r="R35" s="67">
        <f t="shared" si="12"/>
        <v>0</v>
      </c>
      <c r="S35" s="67">
        <f t="shared" si="12"/>
        <v>0</v>
      </c>
      <c r="T35" s="67">
        <f t="shared" si="12"/>
        <v>0</v>
      </c>
      <c r="U35" s="67">
        <f t="shared" si="12"/>
        <v>0</v>
      </c>
      <c r="V35" s="117">
        <f t="shared" si="12"/>
        <v>0</v>
      </c>
      <c r="W35" s="106">
        <f t="shared" si="12"/>
        <v>398020</v>
      </c>
      <c r="X35" s="137">
        <f t="shared" si="12"/>
        <v>2951980</v>
      </c>
    </row>
    <row r="36" spans="1:24" ht="34.5" x14ac:dyDescent="0.25">
      <c r="A36" s="146" t="s">
        <v>36</v>
      </c>
      <c r="B36" s="147">
        <v>11</v>
      </c>
      <c r="C36" s="148">
        <v>435</v>
      </c>
      <c r="D36" s="148" t="s">
        <v>26</v>
      </c>
      <c r="E36" s="149"/>
      <c r="F36" s="150"/>
      <c r="G36" s="210">
        <v>3350000</v>
      </c>
      <c r="H36" s="152"/>
      <c r="I36" s="153"/>
      <c r="J36" s="151">
        <f>(G36+I36)-H36</f>
        <v>3350000</v>
      </c>
      <c r="K36" s="152"/>
      <c r="L36" s="154">
        <v>398020</v>
      </c>
      <c r="M36" s="155"/>
      <c r="N36" s="155"/>
      <c r="O36" s="155"/>
      <c r="P36" s="155"/>
      <c r="Q36" s="155"/>
      <c r="R36" s="155"/>
      <c r="S36" s="155"/>
      <c r="T36" s="155"/>
      <c r="U36" s="155"/>
      <c r="V36" s="156"/>
      <c r="W36" s="157">
        <f>SUM(K36:V36)</f>
        <v>398020</v>
      </c>
      <c r="X36" s="165">
        <f>J36-W36</f>
        <v>2951980</v>
      </c>
    </row>
    <row r="37" spans="1:24" ht="15.75" thickBot="1" x14ac:dyDescent="0.3">
      <c r="A37" s="13"/>
      <c r="B37" s="25"/>
      <c r="C37" s="26"/>
      <c r="D37" s="26"/>
      <c r="E37" s="27"/>
      <c r="F37" s="76"/>
      <c r="G37" s="196"/>
      <c r="H37" s="89"/>
      <c r="I37" s="113"/>
      <c r="J37" s="102"/>
      <c r="K37" s="122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2"/>
      <c r="W37" s="143"/>
      <c r="X37" s="132"/>
    </row>
    <row r="38" spans="1:24" ht="26.25" thickBot="1" x14ac:dyDescent="0.3">
      <c r="A38" s="71" t="s">
        <v>37</v>
      </c>
      <c r="B38" s="60"/>
      <c r="C38" s="61"/>
      <c r="D38" s="61"/>
      <c r="E38" s="62"/>
      <c r="F38" s="79"/>
      <c r="G38" s="200">
        <f t="shared" ref="G38:X38" si="13">SUM(G39:G39)</f>
        <v>500000</v>
      </c>
      <c r="H38" s="92">
        <f t="shared" si="13"/>
        <v>0</v>
      </c>
      <c r="I38" s="116">
        <f t="shared" si="13"/>
        <v>0</v>
      </c>
      <c r="J38" s="104">
        <f t="shared" si="13"/>
        <v>500000</v>
      </c>
      <c r="K38" s="92">
        <f t="shared" si="13"/>
        <v>0</v>
      </c>
      <c r="L38" s="63">
        <f t="shared" si="13"/>
        <v>0</v>
      </c>
      <c r="M38" s="63">
        <f t="shared" si="13"/>
        <v>0</v>
      </c>
      <c r="N38" s="63">
        <f t="shared" si="13"/>
        <v>0</v>
      </c>
      <c r="O38" s="63">
        <f t="shared" si="13"/>
        <v>0</v>
      </c>
      <c r="P38" s="63">
        <f t="shared" si="13"/>
        <v>0</v>
      </c>
      <c r="Q38" s="63">
        <f t="shared" si="13"/>
        <v>0</v>
      </c>
      <c r="R38" s="63">
        <f t="shared" si="13"/>
        <v>0</v>
      </c>
      <c r="S38" s="63">
        <f t="shared" si="13"/>
        <v>0</v>
      </c>
      <c r="T38" s="63">
        <f t="shared" si="13"/>
        <v>0</v>
      </c>
      <c r="U38" s="63">
        <f t="shared" si="13"/>
        <v>0</v>
      </c>
      <c r="V38" s="116">
        <f t="shared" si="13"/>
        <v>0</v>
      </c>
      <c r="W38" s="104">
        <f t="shared" si="13"/>
        <v>0</v>
      </c>
      <c r="X38" s="135">
        <f t="shared" si="13"/>
        <v>500000</v>
      </c>
    </row>
    <row r="39" spans="1:24" ht="23.25" x14ac:dyDescent="0.25">
      <c r="A39" s="146" t="s">
        <v>38</v>
      </c>
      <c r="B39" s="147">
        <v>11</v>
      </c>
      <c r="C39" s="148">
        <v>435</v>
      </c>
      <c r="D39" s="148" t="s">
        <v>26</v>
      </c>
      <c r="E39" s="149"/>
      <c r="F39" s="150"/>
      <c r="G39" s="210">
        <v>500000</v>
      </c>
      <c r="H39" s="152"/>
      <c r="I39" s="153"/>
      <c r="J39" s="151">
        <f>(G39+I39)-H39</f>
        <v>500000</v>
      </c>
      <c r="K39" s="152"/>
      <c r="L39" s="154"/>
      <c r="M39" s="155"/>
      <c r="N39" s="155"/>
      <c r="O39" s="155"/>
      <c r="P39" s="155"/>
      <c r="Q39" s="155"/>
      <c r="R39" s="155"/>
      <c r="S39" s="155"/>
      <c r="T39" s="155"/>
      <c r="U39" s="155"/>
      <c r="V39" s="156"/>
      <c r="W39" s="157">
        <f>SUM(K39:V39)</f>
        <v>0</v>
      </c>
      <c r="X39" s="165">
        <f>J39-W39</f>
        <v>500000</v>
      </c>
    </row>
    <row r="40" spans="1:24" ht="15.75" thickBot="1" x14ac:dyDescent="0.3">
      <c r="A40" s="28"/>
      <c r="B40" s="25"/>
      <c r="C40" s="26"/>
      <c r="D40" s="26"/>
      <c r="E40" s="27"/>
      <c r="F40" s="76"/>
      <c r="G40" s="196"/>
      <c r="H40" s="89"/>
      <c r="I40" s="113"/>
      <c r="J40" s="102"/>
      <c r="K40" s="122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2"/>
      <c r="W40" s="143"/>
      <c r="X40" s="132"/>
    </row>
    <row r="41" spans="1:24" ht="26.25" thickBot="1" x14ac:dyDescent="0.3">
      <c r="A41" s="71" t="s">
        <v>39</v>
      </c>
      <c r="B41" s="60"/>
      <c r="C41" s="61"/>
      <c r="D41" s="61"/>
      <c r="E41" s="62"/>
      <c r="F41" s="79"/>
      <c r="G41" s="200">
        <f>SUM(G42)</f>
        <v>584700</v>
      </c>
      <c r="H41" s="92">
        <f t="shared" ref="H41:X41" si="14">SUM(H42)</f>
        <v>0</v>
      </c>
      <c r="I41" s="116">
        <f t="shared" si="14"/>
        <v>0</v>
      </c>
      <c r="J41" s="104">
        <f t="shared" si="14"/>
        <v>584700</v>
      </c>
      <c r="K41" s="92">
        <f t="shared" si="14"/>
        <v>0</v>
      </c>
      <c r="L41" s="63">
        <f t="shared" si="14"/>
        <v>0</v>
      </c>
      <c r="M41" s="63">
        <f t="shared" si="14"/>
        <v>0</v>
      </c>
      <c r="N41" s="63">
        <f t="shared" si="14"/>
        <v>0</v>
      </c>
      <c r="O41" s="63">
        <f t="shared" si="14"/>
        <v>0</v>
      </c>
      <c r="P41" s="63">
        <f t="shared" si="14"/>
        <v>0</v>
      </c>
      <c r="Q41" s="63">
        <f t="shared" si="14"/>
        <v>0</v>
      </c>
      <c r="R41" s="63">
        <f t="shared" si="14"/>
        <v>0</v>
      </c>
      <c r="S41" s="63">
        <f t="shared" si="14"/>
        <v>0</v>
      </c>
      <c r="T41" s="63">
        <f t="shared" si="14"/>
        <v>0</v>
      </c>
      <c r="U41" s="63">
        <f t="shared" si="14"/>
        <v>0</v>
      </c>
      <c r="V41" s="116">
        <f t="shared" si="14"/>
        <v>0</v>
      </c>
      <c r="W41" s="104">
        <f t="shared" si="14"/>
        <v>0</v>
      </c>
      <c r="X41" s="135">
        <f t="shared" si="14"/>
        <v>584700</v>
      </c>
    </row>
    <row r="42" spans="1:24" ht="23.25" x14ac:dyDescent="0.25">
      <c r="A42" s="146" t="s">
        <v>40</v>
      </c>
      <c r="B42" s="147">
        <v>11</v>
      </c>
      <c r="C42" s="148">
        <v>472</v>
      </c>
      <c r="D42" s="148" t="s">
        <v>26</v>
      </c>
      <c r="E42" s="149"/>
      <c r="F42" s="150"/>
      <c r="G42" s="210">
        <v>584700</v>
      </c>
      <c r="H42" s="152"/>
      <c r="I42" s="153"/>
      <c r="J42" s="151">
        <f>(G42+I42)-H42</f>
        <v>584700</v>
      </c>
      <c r="K42" s="209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6"/>
      <c r="W42" s="157">
        <f>SUM(K42:V42)</f>
        <v>0</v>
      </c>
      <c r="X42" s="165">
        <f>J42-W42</f>
        <v>584700</v>
      </c>
    </row>
    <row r="43" spans="1:24" ht="15.75" thickBot="1" x14ac:dyDescent="0.3">
      <c r="A43" s="13"/>
      <c r="B43" s="25"/>
      <c r="C43" s="26"/>
      <c r="D43" s="26"/>
      <c r="E43" s="27"/>
      <c r="F43" s="76"/>
      <c r="G43" s="196"/>
      <c r="H43" s="89"/>
      <c r="I43" s="113"/>
      <c r="J43" s="102"/>
      <c r="K43" s="122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2"/>
      <c r="W43" s="143"/>
      <c r="X43" s="132"/>
    </row>
    <row r="44" spans="1:24" ht="26.25" thickBot="1" x14ac:dyDescent="0.3">
      <c r="A44" s="71" t="s">
        <v>34</v>
      </c>
      <c r="B44" s="60"/>
      <c r="C44" s="61"/>
      <c r="D44" s="61"/>
      <c r="E44" s="62"/>
      <c r="F44" s="79"/>
      <c r="G44" s="200">
        <f>SUM(G45)</f>
        <v>2000000</v>
      </c>
      <c r="H44" s="92">
        <f t="shared" ref="H44:X44" si="15">SUM(H45)</f>
        <v>0</v>
      </c>
      <c r="I44" s="116">
        <f t="shared" si="15"/>
        <v>0</v>
      </c>
      <c r="J44" s="104">
        <f t="shared" si="15"/>
        <v>2000000</v>
      </c>
      <c r="K44" s="92">
        <f t="shared" si="15"/>
        <v>0</v>
      </c>
      <c r="L44" s="63">
        <f t="shared" si="15"/>
        <v>400000</v>
      </c>
      <c r="M44" s="63">
        <f t="shared" si="15"/>
        <v>0</v>
      </c>
      <c r="N44" s="63">
        <f t="shared" si="15"/>
        <v>0</v>
      </c>
      <c r="O44" s="63">
        <f t="shared" si="15"/>
        <v>0</v>
      </c>
      <c r="P44" s="63">
        <f t="shared" si="15"/>
        <v>0</v>
      </c>
      <c r="Q44" s="63">
        <f t="shared" si="15"/>
        <v>0</v>
      </c>
      <c r="R44" s="63">
        <f t="shared" si="15"/>
        <v>0</v>
      </c>
      <c r="S44" s="63">
        <f t="shared" si="15"/>
        <v>0</v>
      </c>
      <c r="T44" s="63">
        <f t="shared" si="15"/>
        <v>0</v>
      </c>
      <c r="U44" s="63">
        <f t="shared" si="15"/>
        <v>0</v>
      </c>
      <c r="V44" s="116">
        <f t="shared" si="15"/>
        <v>0</v>
      </c>
      <c r="W44" s="104">
        <f t="shared" si="15"/>
        <v>400000</v>
      </c>
      <c r="X44" s="135">
        <f t="shared" si="15"/>
        <v>1600000</v>
      </c>
    </row>
    <row r="45" spans="1:24" ht="34.5" x14ac:dyDescent="0.25">
      <c r="A45" s="146" t="s">
        <v>35</v>
      </c>
      <c r="B45" s="147">
        <v>11</v>
      </c>
      <c r="C45" s="148">
        <v>472</v>
      </c>
      <c r="D45" s="148" t="s">
        <v>26</v>
      </c>
      <c r="E45" s="149"/>
      <c r="F45" s="150"/>
      <c r="G45" s="210">
        <v>2000000</v>
      </c>
      <c r="H45" s="152"/>
      <c r="I45" s="153"/>
      <c r="J45" s="151">
        <f>(G45+I45)-H45</f>
        <v>2000000</v>
      </c>
      <c r="K45" s="152"/>
      <c r="L45" s="154">
        <v>400000</v>
      </c>
      <c r="M45" s="155"/>
      <c r="N45" s="155"/>
      <c r="O45" s="155"/>
      <c r="P45" s="155"/>
      <c r="Q45" s="155"/>
      <c r="R45" s="155"/>
      <c r="S45" s="155"/>
      <c r="T45" s="221"/>
      <c r="U45" s="221"/>
      <c r="V45" s="156"/>
      <c r="W45" s="157">
        <f>SUM(K45:V45)</f>
        <v>400000</v>
      </c>
      <c r="X45" s="165">
        <f>J45-W45</f>
        <v>1600000</v>
      </c>
    </row>
    <row r="46" spans="1:24" ht="15.75" thickBot="1" x14ac:dyDescent="0.3">
      <c r="A46" s="44"/>
      <c r="B46" s="40"/>
      <c r="C46" s="41"/>
      <c r="D46" s="41"/>
      <c r="E46" s="42"/>
      <c r="F46" s="81"/>
      <c r="G46" s="203"/>
      <c r="H46" s="95"/>
      <c r="I46" s="118"/>
      <c r="J46" s="107"/>
      <c r="K46" s="125"/>
      <c r="L46" s="18"/>
      <c r="M46" s="18"/>
      <c r="N46" s="18"/>
      <c r="O46" s="18"/>
      <c r="P46" s="18"/>
      <c r="Q46" s="18"/>
      <c r="R46" s="18"/>
      <c r="S46" s="18"/>
      <c r="T46" s="24"/>
      <c r="U46" s="24"/>
      <c r="V46" s="45"/>
      <c r="W46" s="144"/>
      <c r="X46" s="138"/>
    </row>
    <row r="47" spans="1:24" ht="39" thickBot="1" x14ac:dyDescent="0.3">
      <c r="A47" s="71" t="s">
        <v>62</v>
      </c>
      <c r="B47" s="60"/>
      <c r="C47" s="61"/>
      <c r="D47" s="61"/>
      <c r="E47" s="62"/>
      <c r="F47" s="79"/>
      <c r="G47" s="200">
        <f>SUM(G48)</f>
        <v>4293007</v>
      </c>
      <c r="H47" s="92">
        <f t="shared" ref="H47:X47" si="16">SUM(H48)</f>
        <v>1893007</v>
      </c>
      <c r="I47" s="116">
        <f t="shared" si="16"/>
        <v>0</v>
      </c>
      <c r="J47" s="104">
        <f t="shared" si="16"/>
        <v>2400000</v>
      </c>
      <c r="K47" s="92">
        <f t="shared" si="16"/>
        <v>0</v>
      </c>
      <c r="L47" s="63">
        <f t="shared" si="16"/>
        <v>400000</v>
      </c>
      <c r="M47" s="63">
        <f t="shared" si="16"/>
        <v>0</v>
      </c>
      <c r="N47" s="63">
        <f t="shared" si="16"/>
        <v>0</v>
      </c>
      <c r="O47" s="63">
        <f t="shared" si="16"/>
        <v>0</v>
      </c>
      <c r="P47" s="63">
        <f t="shared" si="16"/>
        <v>0</v>
      </c>
      <c r="Q47" s="63">
        <f t="shared" si="16"/>
        <v>0</v>
      </c>
      <c r="R47" s="63">
        <f t="shared" si="16"/>
        <v>0</v>
      </c>
      <c r="S47" s="63">
        <f t="shared" si="16"/>
        <v>0</v>
      </c>
      <c r="T47" s="63">
        <f t="shared" si="16"/>
        <v>0</v>
      </c>
      <c r="U47" s="63">
        <f t="shared" si="16"/>
        <v>0</v>
      </c>
      <c r="V47" s="116">
        <f t="shared" si="16"/>
        <v>0</v>
      </c>
      <c r="W47" s="104">
        <f t="shared" si="16"/>
        <v>400000</v>
      </c>
      <c r="X47" s="135">
        <f t="shared" si="16"/>
        <v>2000000</v>
      </c>
    </row>
    <row r="48" spans="1:24" x14ac:dyDescent="0.25">
      <c r="A48" s="146" t="s">
        <v>44</v>
      </c>
      <c r="B48" s="147">
        <v>11</v>
      </c>
      <c r="C48" s="148">
        <v>473</v>
      </c>
      <c r="D48" s="148" t="s">
        <v>26</v>
      </c>
      <c r="E48" s="149"/>
      <c r="F48" s="150"/>
      <c r="G48" s="210">
        <v>4293007</v>
      </c>
      <c r="H48" s="152">
        <v>1893007</v>
      </c>
      <c r="I48" s="153"/>
      <c r="J48" s="151">
        <f>(G48+I48)-H48</f>
        <v>2400000</v>
      </c>
      <c r="K48" s="152"/>
      <c r="L48" s="154">
        <v>400000</v>
      </c>
      <c r="M48" s="155"/>
      <c r="N48" s="155"/>
      <c r="O48" s="155"/>
      <c r="P48" s="155"/>
      <c r="Q48" s="155"/>
      <c r="R48" s="155"/>
      <c r="S48" s="155"/>
      <c r="T48" s="221"/>
      <c r="U48" s="221"/>
      <c r="V48" s="156"/>
      <c r="W48" s="157">
        <f>SUM(K48:V48)</f>
        <v>400000</v>
      </c>
      <c r="X48" s="165">
        <f>J48-W48</f>
        <v>2000000</v>
      </c>
    </row>
    <row r="49" spans="1:24" ht="15.75" thickBot="1" x14ac:dyDescent="0.3">
      <c r="A49" s="226"/>
      <c r="B49" s="227"/>
      <c r="C49" s="228"/>
      <c r="D49" s="228"/>
      <c r="E49" s="229"/>
      <c r="F49" s="230"/>
      <c r="G49" s="231"/>
      <c r="H49" s="232"/>
      <c r="I49" s="233"/>
      <c r="J49" s="234"/>
      <c r="K49" s="235"/>
      <c r="L49" s="236"/>
      <c r="M49" s="236"/>
      <c r="N49" s="236"/>
      <c r="O49" s="236"/>
      <c r="P49" s="236"/>
      <c r="Q49" s="236"/>
      <c r="R49" s="236"/>
      <c r="S49" s="236"/>
      <c r="T49" s="237"/>
      <c r="U49" s="238"/>
      <c r="V49" s="239"/>
      <c r="W49" s="240"/>
      <c r="X49" s="241"/>
    </row>
    <row r="50" spans="1:24" ht="39.75" thickTop="1" thickBot="1" x14ac:dyDescent="0.3">
      <c r="A50" s="72" t="s">
        <v>63</v>
      </c>
      <c r="B50" s="223"/>
      <c r="C50" s="223"/>
      <c r="D50" s="223"/>
      <c r="E50" s="224"/>
      <c r="F50" s="225"/>
      <c r="G50" s="202">
        <f>SUM(G51)</f>
        <v>1858652</v>
      </c>
      <c r="H50" s="202">
        <f t="shared" ref="H50:X50" si="17">SUM(H51)</f>
        <v>0</v>
      </c>
      <c r="I50" s="202">
        <f t="shared" si="17"/>
        <v>0</v>
      </c>
      <c r="J50" s="202">
        <f t="shared" si="17"/>
        <v>1858652</v>
      </c>
      <c r="K50" s="202">
        <f t="shared" si="17"/>
        <v>0</v>
      </c>
      <c r="L50" s="202">
        <f t="shared" si="17"/>
        <v>0</v>
      </c>
      <c r="M50" s="202">
        <f t="shared" si="17"/>
        <v>0</v>
      </c>
      <c r="N50" s="202">
        <f t="shared" si="17"/>
        <v>0</v>
      </c>
      <c r="O50" s="202">
        <f t="shared" si="17"/>
        <v>0</v>
      </c>
      <c r="P50" s="202">
        <f t="shared" si="17"/>
        <v>0</v>
      </c>
      <c r="Q50" s="202">
        <f t="shared" si="17"/>
        <v>0</v>
      </c>
      <c r="R50" s="202">
        <f t="shared" si="17"/>
        <v>0</v>
      </c>
      <c r="S50" s="202">
        <f t="shared" si="17"/>
        <v>0</v>
      </c>
      <c r="T50" s="202">
        <f t="shared" si="17"/>
        <v>0</v>
      </c>
      <c r="U50" s="202">
        <f t="shared" si="17"/>
        <v>0</v>
      </c>
      <c r="V50" s="202">
        <f t="shared" si="17"/>
        <v>0</v>
      </c>
      <c r="W50" s="202">
        <f t="shared" si="17"/>
        <v>0</v>
      </c>
      <c r="X50" s="202">
        <f t="shared" si="17"/>
        <v>1858652</v>
      </c>
    </row>
    <row r="51" spans="1:24" ht="23.25" x14ac:dyDescent="0.25">
      <c r="A51" s="146" t="s">
        <v>33</v>
      </c>
      <c r="B51" s="147">
        <v>21</v>
      </c>
      <c r="C51" s="148">
        <v>431</v>
      </c>
      <c r="D51" s="148" t="s">
        <v>26</v>
      </c>
      <c r="E51" s="149"/>
      <c r="F51" s="150"/>
      <c r="G51" s="210">
        <v>1858652</v>
      </c>
      <c r="H51" s="152"/>
      <c r="I51" s="153"/>
      <c r="J51" s="151">
        <f>(G51+I51)-H51</f>
        <v>1858652</v>
      </c>
      <c r="K51" s="209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6"/>
      <c r="W51" s="157">
        <f>SUM(K51:V51)</f>
        <v>0</v>
      </c>
      <c r="X51" s="165">
        <f>J51-W51</f>
        <v>1858652</v>
      </c>
    </row>
    <row r="52" spans="1:24" ht="6" customHeight="1" x14ac:dyDescent="0.25">
      <c r="A52" s="433"/>
      <c r="B52" s="242"/>
      <c r="C52" s="243"/>
      <c r="D52" s="243"/>
      <c r="E52" s="244"/>
      <c r="F52" s="245"/>
      <c r="G52" s="246"/>
      <c r="H52" s="247"/>
      <c r="I52" s="248"/>
      <c r="J52" s="249"/>
      <c r="K52" s="273"/>
      <c r="L52" s="252"/>
      <c r="M52" s="252"/>
      <c r="N52" s="252"/>
      <c r="O52" s="252"/>
      <c r="P52" s="252"/>
      <c r="Q52" s="252"/>
      <c r="R52" s="252"/>
      <c r="S52" s="252"/>
      <c r="T52" s="252"/>
      <c r="U52" s="252"/>
      <c r="V52" s="253"/>
      <c r="W52" s="254"/>
      <c r="X52" s="255"/>
    </row>
    <row r="53" spans="1:24" ht="15.75" thickBot="1" x14ac:dyDescent="0.3">
      <c r="A53" s="435"/>
      <c r="B53" s="25"/>
      <c r="C53" s="26"/>
      <c r="D53" s="26"/>
      <c r="E53" s="27"/>
      <c r="F53" s="76"/>
      <c r="G53" s="204"/>
      <c r="H53" s="89"/>
      <c r="I53" s="113"/>
      <c r="J53" s="102"/>
      <c r="K53" s="126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132"/>
    </row>
    <row r="54" spans="1:24" ht="30.75" customHeight="1" thickBot="1" x14ac:dyDescent="0.3">
      <c r="A54" s="71" t="s">
        <v>72</v>
      </c>
      <c r="B54" s="60"/>
      <c r="C54" s="60"/>
      <c r="D54" s="61"/>
      <c r="E54" s="62"/>
      <c r="F54" s="82"/>
      <c r="G54" s="200">
        <f>SUM(G55+G57)</f>
        <v>3322000</v>
      </c>
      <c r="H54" s="200">
        <f t="shared" ref="H54:X54" si="18">SUM(H55+H57)</f>
        <v>0</v>
      </c>
      <c r="I54" s="200">
        <f t="shared" si="18"/>
        <v>150000</v>
      </c>
      <c r="J54" s="200">
        <f t="shared" si="18"/>
        <v>3472000</v>
      </c>
      <c r="K54" s="200">
        <f t="shared" si="18"/>
        <v>0</v>
      </c>
      <c r="L54" s="200">
        <f>720000</f>
        <v>720000</v>
      </c>
      <c r="M54" s="200">
        <f t="shared" si="18"/>
        <v>0</v>
      </c>
      <c r="N54" s="200">
        <f t="shared" si="18"/>
        <v>0</v>
      </c>
      <c r="O54" s="200">
        <f t="shared" si="18"/>
        <v>0</v>
      </c>
      <c r="P54" s="200">
        <f t="shared" si="18"/>
        <v>0</v>
      </c>
      <c r="Q54" s="200">
        <f t="shared" si="18"/>
        <v>0</v>
      </c>
      <c r="R54" s="200">
        <f t="shared" si="18"/>
        <v>0</v>
      </c>
      <c r="S54" s="200">
        <f t="shared" si="18"/>
        <v>0</v>
      </c>
      <c r="T54" s="200">
        <f t="shared" si="18"/>
        <v>0</v>
      </c>
      <c r="U54" s="200">
        <f t="shared" si="18"/>
        <v>0</v>
      </c>
      <c r="V54" s="200">
        <f t="shared" si="18"/>
        <v>0</v>
      </c>
      <c r="W54" s="200">
        <f t="shared" si="18"/>
        <v>0</v>
      </c>
      <c r="X54" s="200">
        <f t="shared" si="18"/>
        <v>3472000</v>
      </c>
    </row>
    <row r="55" spans="1:24" ht="68.25" x14ac:dyDescent="0.25">
      <c r="A55" s="146" t="s">
        <v>45</v>
      </c>
      <c r="B55" s="147">
        <v>21</v>
      </c>
      <c r="C55" s="148">
        <v>472</v>
      </c>
      <c r="D55" s="148" t="s">
        <v>26</v>
      </c>
      <c r="E55" s="149"/>
      <c r="F55" s="150"/>
      <c r="G55" s="210">
        <v>3322000</v>
      </c>
      <c r="H55" s="170"/>
      <c r="I55" s="211"/>
      <c r="J55" s="151">
        <f>(G55+I55)-H55</f>
        <v>3322000</v>
      </c>
      <c r="K55" s="170"/>
      <c r="L55" s="277" t="s">
        <v>82</v>
      </c>
      <c r="M55" s="172"/>
      <c r="N55" s="172"/>
      <c r="O55" s="172"/>
      <c r="P55" s="172"/>
      <c r="Q55" s="172"/>
      <c r="R55" s="172"/>
      <c r="S55" s="172"/>
      <c r="T55" s="172"/>
      <c r="U55" s="172"/>
      <c r="V55" s="212"/>
      <c r="W55" s="157">
        <f>SUM(K55:V55)</f>
        <v>0</v>
      </c>
      <c r="X55" s="165">
        <f>J55-W55</f>
        <v>3322000</v>
      </c>
    </row>
    <row r="56" spans="1:24" ht="6.75" customHeight="1" x14ac:dyDescent="0.25">
      <c r="A56" s="433"/>
      <c r="B56" s="242"/>
      <c r="C56" s="243"/>
      <c r="D56" s="243"/>
      <c r="E56" s="244"/>
      <c r="F56" s="245"/>
      <c r="G56" s="246"/>
      <c r="H56" s="247"/>
      <c r="I56" s="248"/>
      <c r="J56" s="249"/>
      <c r="K56" s="273"/>
      <c r="L56" s="252"/>
      <c r="M56" s="252"/>
      <c r="N56" s="252"/>
      <c r="O56" s="252"/>
      <c r="P56" s="252"/>
      <c r="Q56" s="252"/>
      <c r="R56" s="252"/>
      <c r="S56" s="252"/>
      <c r="T56" s="252"/>
      <c r="U56" s="252"/>
      <c r="V56" s="253"/>
      <c r="W56" s="254"/>
      <c r="X56" s="255"/>
    </row>
    <row r="57" spans="1:24" ht="24" customHeight="1" x14ac:dyDescent="0.25">
      <c r="A57" s="433"/>
      <c r="B57" s="213">
        <v>11</v>
      </c>
      <c r="C57" s="214">
        <v>472</v>
      </c>
      <c r="D57" s="214" t="s">
        <v>26</v>
      </c>
      <c r="E57" s="215"/>
      <c r="F57" s="216"/>
      <c r="G57" s="217"/>
      <c r="H57" s="177"/>
      <c r="I57" s="178">
        <v>150000</v>
      </c>
      <c r="J57" s="179">
        <f>(G57+I57)-H57</f>
        <v>150000</v>
      </c>
      <c r="K57" s="218"/>
      <c r="L57" s="183"/>
      <c r="M57" s="183"/>
      <c r="N57" s="183"/>
      <c r="O57" s="183"/>
      <c r="P57" s="183"/>
      <c r="Q57" s="183"/>
      <c r="R57" s="183"/>
      <c r="S57" s="183"/>
      <c r="T57" s="183"/>
      <c r="U57" s="183"/>
      <c r="V57" s="184"/>
      <c r="W57" s="219"/>
      <c r="X57" s="220">
        <f>J57-W57</f>
        <v>150000</v>
      </c>
    </row>
    <row r="58" spans="1:24" ht="27" customHeight="1" thickBot="1" x14ac:dyDescent="0.3">
      <c r="A58" s="435"/>
      <c r="B58" s="25"/>
      <c r="C58" s="26"/>
      <c r="D58" s="26"/>
      <c r="E58" s="27"/>
      <c r="F58" s="76"/>
      <c r="G58" s="204"/>
      <c r="H58" s="89"/>
      <c r="I58" s="113"/>
      <c r="J58" s="102"/>
      <c r="K58" s="126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2"/>
      <c r="W58" s="143"/>
      <c r="X58" s="132"/>
    </row>
    <row r="59" spans="1:24" ht="26.25" thickBot="1" x14ac:dyDescent="0.3">
      <c r="A59" s="71" t="s">
        <v>64</v>
      </c>
      <c r="B59" s="60"/>
      <c r="C59" s="60"/>
      <c r="D59" s="61"/>
      <c r="E59" s="62"/>
      <c r="F59" s="82"/>
      <c r="G59" s="200">
        <f>SUM(G60+G62)</f>
        <v>7053560</v>
      </c>
      <c r="H59" s="200">
        <f t="shared" ref="H59:X59" si="19">SUM(H60+H62)</f>
        <v>0</v>
      </c>
      <c r="I59" s="200">
        <f t="shared" si="19"/>
        <v>725000</v>
      </c>
      <c r="J59" s="200">
        <f t="shared" si="19"/>
        <v>7778560</v>
      </c>
      <c r="K59" s="200">
        <v>969078.06</v>
      </c>
      <c r="L59" s="200">
        <f>969078.06+551355.7+1181476.5</f>
        <v>2701910.26</v>
      </c>
      <c r="M59" s="200">
        <f t="shared" si="19"/>
        <v>0</v>
      </c>
      <c r="N59" s="200">
        <f t="shared" si="19"/>
        <v>0</v>
      </c>
      <c r="O59" s="200">
        <f t="shared" si="19"/>
        <v>0</v>
      </c>
      <c r="P59" s="200">
        <f t="shared" si="19"/>
        <v>0</v>
      </c>
      <c r="Q59" s="200">
        <f t="shared" si="19"/>
        <v>0</v>
      </c>
      <c r="R59" s="200">
        <f t="shared" si="19"/>
        <v>0</v>
      </c>
      <c r="S59" s="200">
        <f t="shared" si="19"/>
        <v>0</v>
      </c>
      <c r="T59" s="200">
        <f t="shared" si="19"/>
        <v>0</v>
      </c>
      <c r="U59" s="200">
        <f t="shared" si="19"/>
        <v>0</v>
      </c>
      <c r="V59" s="200">
        <f t="shared" si="19"/>
        <v>0</v>
      </c>
      <c r="W59" s="200">
        <f t="shared" si="19"/>
        <v>0</v>
      </c>
      <c r="X59" s="200">
        <f t="shared" si="19"/>
        <v>7778560</v>
      </c>
    </row>
    <row r="60" spans="1:24" ht="23.25" x14ac:dyDescent="0.25">
      <c r="A60" s="146" t="s">
        <v>56</v>
      </c>
      <c r="B60" s="147">
        <v>11</v>
      </c>
      <c r="C60" s="148">
        <v>472</v>
      </c>
      <c r="D60" s="148" t="s">
        <v>26</v>
      </c>
      <c r="E60" s="149"/>
      <c r="F60" s="150"/>
      <c r="G60" s="210">
        <v>5053560</v>
      </c>
      <c r="H60" s="170"/>
      <c r="I60" s="211">
        <v>725000</v>
      </c>
      <c r="J60" s="151">
        <f>(G60+I60)-H60</f>
        <v>5778560</v>
      </c>
      <c r="K60" s="277" t="s">
        <v>83</v>
      </c>
      <c r="L60" s="277" t="s">
        <v>83</v>
      </c>
      <c r="M60" s="172"/>
      <c r="N60" s="172"/>
      <c r="O60" s="172"/>
      <c r="P60" s="172"/>
      <c r="Q60" s="172"/>
      <c r="R60" s="172"/>
      <c r="S60" s="172"/>
      <c r="T60" s="172"/>
      <c r="U60" s="172"/>
      <c r="V60" s="212"/>
      <c r="W60" s="157">
        <f>SUM(K60:V60)</f>
        <v>0</v>
      </c>
      <c r="X60" s="165">
        <f>J60-W60</f>
        <v>5778560</v>
      </c>
    </row>
    <row r="61" spans="1:24" ht="7.5" customHeight="1" x14ac:dyDescent="0.25">
      <c r="A61" s="28"/>
      <c r="B61" s="242"/>
      <c r="C61" s="243"/>
      <c r="D61" s="243"/>
      <c r="E61" s="244"/>
      <c r="F61" s="245"/>
      <c r="G61" s="246"/>
      <c r="H61" s="247"/>
      <c r="I61" s="248"/>
      <c r="J61" s="249"/>
      <c r="K61" s="273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3"/>
      <c r="W61" s="254"/>
      <c r="X61" s="255"/>
    </row>
    <row r="62" spans="1:24" ht="23.25" x14ac:dyDescent="0.25">
      <c r="A62" s="13"/>
      <c r="B62" s="213">
        <v>21</v>
      </c>
      <c r="C62" s="214">
        <v>472</v>
      </c>
      <c r="D62" s="214" t="s">
        <v>26</v>
      </c>
      <c r="E62" s="215"/>
      <c r="F62" s="216"/>
      <c r="G62" s="217">
        <v>2000000</v>
      </c>
      <c r="H62" s="177"/>
      <c r="I62" s="178"/>
      <c r="J62" s="179">
        <f>(G62+I62)-H62</f>
        <v>2000000</v>
      </c>
      <c r="K62" s="218"/>
      <c r="L62" s="279" t="s">
        <v>79</v>
      </c>
      <c r="M62" s="183"/>
      <c r="N62" s="183"/>
      <c r="O62" s="183"/>
      <c r="P62" s="183"/>
      <c r="Q62" s="183"/>
      <c r="R62" s="183"/>
      <c r="S62" s="183"/>
      <c r="T62" s="183"/>
      <c r="U62" s="183"/>
      <c r="V62" s="184"/>
      <c r="W62" s="219"/>
      <c r="X62" s="220">
        <f>J62-W62</f>
        <v>2000000</v>
      </c>
    </row>
    <row r="63" spans="1:24" ht="24" thickBot="1" x14ac:dyDescent="0.3">
      <c r="A63" s="13"/>
      <c r="B63" s="25"/>
      <c r="C63" s="26"/>
      <c r="D63" s="26"/>
      <c r="E63" s="27"/>
      <c r="F63" s="76"/>
      <c r="G63" s="204"/>
      <c r="H63" s="89"/>
      <c r="I63" s="113"/>
      <c r="J63" s="102"/>
      <c r="K63" s="122"/>
      <c r="L63" s="278" t="s">
        <v>80</v>
      </c>
      <c r="M63" s="11"/>
      <c r="N63" s="11"/>
      <c r="O63" s="11"/>
      <c r="P63" s="11"/>
      <c r="Q63" s="11"/>
      <c r="R63" s="11"/>
      <c r="S63" s="11"/>
      <c r="T63" s="11"/>
      <c r="U63" s="11"/>
      <c r="V63" s="12"/>
      <c r="W63" s="143"/>
      <c r="X63" s="132"/>
    </row>
    <row r="64" spans="1:24" ht="39" thickBot="1" x14ac:dyDescent="0.3">
      <c r="A64" s="71" t="s">
        <v>67</v>
      </c>
      <c r="B64" s="60"/>
      <c r="C64" s="60"/>
      <c r="D64" s="61"/>
      <c r="E64" s="62"/>
      <c r="F64" s="82"/>
      <c r="G64" s="200">
        <f>SUM(G65)</f>
        <v>0</v>
      </c>
      <c r="H64" s="92">
        <f t="shared" ref="H64:X64" si="20">SUM(H65)</f>
        <v>0</v>
      </c>
      <c r="I64" s="116">
        <f t="shared" si="20"/>
        <v>0</v>
      </c>
      <c r="J64" s="104">
        <f t="shared" si="20"/>
        <v>0</v>
      </c>
      <c r="K64" s="92">
        <f t="shared" si="20"/>
        <v>0</v>
      </c>
      <c r="L64" s="63">
        <f t="shared" si="20"/>
        <v>0</v>
      </c>
      <c r="M64" s="63">
        <f t="shared" si="20"/>
        <v>0</v>
      </c>
      <c r="N64" s="63">
        <f t="shared" si="20"/>
        <v>0</v>
      </c>
      <c r="O64" s="63">
        <f t="shared" si="20"/>
        <v>0</v>
      </c>
      <c r="P64" s="63">
        <f t="shared" si="20"/>
        <v>0</v>
      </c>
      <c r="Q64" s="63">
        <f t="shared" si="20"/>
        <v>0</v>
      </c>
      <c r="R64" s="63">
        <f t="shared" si="20"/>
        <v>0</v>
      </c>
      <c r="S64" s="63">
        <f t="shared" si="20"/>
        <v>0</v>
      </c>
      <c r="T64" s="63">
        <f t="shared" si="20"/>
        <v>0</v>
      </c>
      <c r="U64" s="63">
        <f t="shared" si="20"/>
        <v>0</v>
      </c>
      <c r="V64" s="116">
        <f t="shared" si="20"/>
        <v>0</v>
      </c>
      <c r="W64" s="104">
        <f t="shared" si="20"/>
        <v>0</v>
      </c>
      <c r="X64" s="135">
        <f t="shared" si="20"/>
        <v>0</v>
      </c>
    </row>
    <row r="65" spans="1:24" ht="23.25" x14ac:dyDescent="0.25">
      <c r="A65" s="146" t="s">
        <v>55</v>
      </c>
      <c r="B65" s="147">
        <v>21</v>
      </c>
      <c r="C65" s="148">
        <v>472</v>
      </c>
      <c r="D65" s="148" t="s">
        <v>26</v>
      </c>
      <c r="E65" s="149"/>
      <c r="F65" s="150"/>
      <c r="G65" s="210">
        <v>0</v>
      </c>
      <c r="H65" s="170"/>
      <c r="I65" s="211"/>
      <c r="J65" s="151">
        <f>(G65+I65)-H65</f>
        <v>0</v>
      </c>
      <c r="K65" s="170"/>
      <c r="L65" s="171"/>
      <c r="M65" s="172"/>
      <c r="N65" s="172"/>
      <c r="O65" s="172"/>
      <c r="P65" s="172"/>
      <c r="Q65" s="172"/>
      <c r="R65" s="172"/>
      <c r="S65" s="172"/>
      <c r="T65" s="172"/>
      <c r="U65" s="172"/>
      <c r="V65" s="212"/>
      <c r="W65" s="157">
        <f>SUM(K65:V65)</f>
        <v>0</v>
      </c>
      <c r="X65" s="165">
        <f>J65-W65</f>
        <v>0</v>
      </c>
    </row>
    <row r="66" spans="1:24" ht="15.75" thickBot="1" x14ac:dyDescent="0.3">
      <c r="A66" s="13"/>
      <c r="B66" s="25"/>
      <c r="C66" s="26"/>
      <c r="D66" s="26"/>
      <c r="E66" s="27"/>
      <c r="F66" s="76"/>
      <c r="G66" s="205"/>
      <c r="H66" s="96"/>
      <c r="I66" s="119"/>
      <c r="J66" s="108"/>
      <c r="K66" s="122" t="s">
        <v>46</v>
      </c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2"/>
      <c r="W66" s="143"/>
      <c r="X66" s="132"/>
    </row>
    <row r="67" spans="1:24" ht="39" thickBot="1" x14ac:dyDescent="0.3">
      <c r="A67" s="71" t="s">
        <v>84</v>
      </c>
      <c r="B67" s="60"/>
      <c r="C67" s="60"/>
      <c r="D67" s="61"/>
      <c r="E67" s="62"/>
      <c r="F67" s="82"/>
      <c r="G67" s="200">
        <f>SUM(G68)</f>
        <v>0</v>
      </c>
      <c r="H67" s="92">
        <f t="shared" ref="H67:X67" si="21">SUM(H68)</f>
        <v>0</v>
      </c>
      <c r="I67" s="116">
        <f t="shared" si="21"/>
        <v>2072551</v>
      </c>
      <c r="J67" s="104">
        <f t="shared" si="21"/>
        <v>2072551</v>
      </c>
      <c r="K67" s="92">
        <f t="shared" si="21"/>
        <v>0</v>
      </c>
      <c r="L67" s="63">
        <f t="shared" si="21"/>
        <v>0</v>
      </c>
      <c r="M67" s="63">
        <f t="shared" si="21"/>
        <v>0</v>
      </c>
      <c r="N67" s="63">
        <f t="shared" si="21"/>
        <v>0</v>
      </c>
      <c r="O67" s="63">
        <f t="shared" si="21"/>
        <v>0</v>
      </c>
      <c r="P67" s="63">
        <f t="shared" si="21"/>
        <v>0</v>
      </c>
      <c r="Q67" s="63">
        <f t="shared" si="21"/>
        <v>0</v>
      </c>
      <c r="R67" s="63">
        <f t="shared" si="21"/>
        <v>0</v>
      </c>
      <c r="S67" s="63">
        <f t="shared" si="21"/>
        <v>0</v>
      </c>
      <c r="T67" s="63">
        <f t="shared" si="21"/>
        <v>0</v>
      </c>
      <c r="U67" s="63">
        <f t="shared" si="21"/>
        <v>0</v>
      </c>
      <c r="V67" s="116">
        <f t="shared" si="21"/>
        <v>0</v>
      </c>
      <c r="W67" s="104">
        <f t="shared" si="21"/>
        <v>0</v>
      </c>
      <c r="X67" s="135">
        <f t="shared" si="21"/>
        <v>2072551</v>
      </c>
    </row>
    <row r="68" spans="1:24" ht="23.25" x14ac:dyDescent="0.25">
      <c r="A68" s="146" t="s">
        <v>54</v>
      </c>
      <c r="B68" s="147">
        <v>11</v>
      </c>
      <c r="C68" s="148">
        <v>473</v>
      </c>
      <c r="D68" s="148" t="s">
        <v>26</v>
      </c>
      <c r="E68" s="149"/>
      <c r="F68" s="150"/>
      <c r="G68" s="210">
        <v>0</v>
      </c>
      <c r="H68" s="170"/>
      <c r="I68" s="211">
        <v>2072551</v>
      </c>
      <c r="J68" s="151">
        <f>(G68+I68)-H68</f>
        <v>2072551</v>
      </c>
      <c r="K68" s="170"/>
      <c r="L68" s="171"/>
      <c r="M68" s="172"/>
      <c r="N68" s="172"/>
      <c r="O68" s="172"/>
      <c r="P68" s="172"/>
      <c r="Q68" s="172"/>
      <c r="R68" s="172"/>
      <c r="S68" s="172"/>
      <c r="T68" s="172"/>
      <c r="U68" s="172"/>
      <c r="V68" s="212"/>
      <c r="W68" s="157">
        <f>SUM(K68:V68)</f>
        <v>0</v>
      </c>
      <c r="X68" s="165">
        <f>J68-W68</f>
        <v>2072551</v>
      </c>
    </row>
    <row r="69" spans="1:24" ht="15.75" thickBot="1" x14ac:dyDescent="0.3">
      <c r="A69" s="13"/>
      <c r="B69" s="25"/>
      <c r="C69" s="26"/>
      <c r="D69" s="26"/>
      <c r="E69" s="27"/>
      <c r="F69" s="76"/>
      <c r="G69" s="205"/>
      <c r="H69" s="96"/>
      <c r="I69" s="119"/>
      <c r="J69" s="108"/>
      <c r="K69" s="122" t="s">
        <v>46</v>
      </c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2"/>
      <c r="W69" s="143"/>
      <c r="X69" s="132"/>
    </row>
    <row r="70" spans="1:24" ht="26.25" thickBot="1" x14ac:dyDescent="0.3">
      <c r="A70" s="71" t="s">
        <v>75</v>
      </c>
      <c r="B70" s="60"/>
      <c r="C70" s="60"/>
      <c r="D70" s="61"/>
      <c r="E70" s="62"/>
      <c r="F70" s="82"/>
      <c r="G70" s="200">
        <f>SUM(G71)</f>
        <v>0</v>
      </c>
      <c r="H70" s="92">
        <f t="shared" ref="H70:X70" si="22">SUM(H71)</f>
        <v>0</v>
      </c>
      <c r="I70" s="116">
        <f t="shared" si="22"/>
        <v>1645456</v>
      </c>
      <c r="J70" s="104">
        <f t="shared" si="22"/>
        <v>1645456</v>
      </c>
      <c r="K70" s="92">
        <f t="shared" si="22"/>
        <v>0</v>
      </c>
      <c r="L70" s="63">
        <f t="shared" si="22"/>
        <v>0</v>
      </c>
      <c r="M70" s="63">
        <f t="shared" si="22"/>
        <v>0</v>
      </c>
      <c r="N70" s="63">
        <f t="shared" si="22"/>
        <v>0</v>
      </c>
      <c r="O70" s="63">
        <f t="shared" si="22"/>
        <v>0</v>
      </c>
      <c r="P70" s="63">
        <f t="shared" si="22"/>
        <v>0</v>
      </c>
      <c r="Q70" s="63">
        <f t="shared" si="22"/>
        <v>0</v>
      </c>
      <c r="R70" s="63">
        <f t="shared" si="22"/>
        <v>0</v>
      </c>
      <c r="S70" s="63">
        <f t="shared" si="22"/>
        <v>0</v>
      </c>
      <c r="T70" s="63">
        <f t="shared" si="22"/>
        <v>0</v>
      </c>
      <c r="U70" s="63">
        <f t="shared" si="22"/>
        <v>0</v>
      </c>
      <c r="V70" s="116">
        <f t="shared" si="22"/>
        <v>0</v>
      </c>
      <c r="W70" s="104">
        <f t="shared" si="22"/>
        <v>0</v>
      </c>
      <c r="X70" s="135">
        <f t="shared" si="22"/>
        <v>1645456</v>
      </c>
    </row>
    <row r="71" spans="1:24" ht="23.25" x14ac:dyDescent="0.25">
      <c r="A71" s="146" t="s">
        <v>54</v>
      </c>
      <c r="B71" s="147">
        <v>11</v>
      </c>
      <c r="C71" s="148">
        <v>472</v>
      </c>
      <c r="D71" s="148" t="s">
        <v>26</v>
      </c>
      <c r="E71" s="149"/>
      <c r="F71" s="150"/>
      <c r="G71" s="210">
        <v>0</v>
      </c>
      <c r="H71" s="170"/>
      <c r="I71" s="211">
        <v>1645456</v>
      </c>
      <c r="J71" s="151">
        <f>(G71+I71)-H71</f>
        <v>1645456</v>
      </c>
      <c r="K71" s="170"/>
      <c r="L71" s="171"/>
      <c r="M71" s="172"/>
      <c r="N71" s="172"/>
      <c r="O71" s="172"/>
      <c r="P71" s="172"/>
      <c r="Q71" s="172"/>
      <c r="R71" s="172"/>
      <c r="S71" s="172"/>
      <c r="T71" s="172"/>
      <c r="U71" s="172"/>
      <c r="V71" s="212"/>
      <c r="W71" s="157">
        <f>SUM(K71:V71)</f>
        <v>0</v>
      </c>
      <c r="X71" s="165">
        <f>J71-W71</f>
        <v>1645456</v>
      </c>
    </row>
    <row r="72" spans="1:24" ht="15.75" thickBot="1" x14ac:dyDescent="0.3">
      <c r="A72" s="13"/>
      <c r="B72" s="25"/>
      <c r="C72" s="26"/>
      <c r="D72" s="26"/>
      <c r="E72" s="27"/>
      <c r="F72" s="76"/>
      <c r="G72" s="205"/>
      <c r="H72" s="96"/>
      <c r="I72" s="119"/>
      <c r="J72" s="108"/>
      <c r="K72" s="122" t="s">
        <v>46</v>
      </c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2"/>
      <c r="W72" s="143"/>
      <c r="X72" s="132"/>
    </row>
    <row r="73" spans="1:24" ht="54" customHeight="1" thickBot="1" x14ac:dyDescent="0.3">
      <c r="A73" s="71" t="s">
        <v>65</v>
      </c>
      <c r="B73" s="60"/>
      <c r="C73" s="60"/>
      <c r="D73" s="61"/>
      <c r="E73" s="62"/>
      <c r="F73" s="82"/>
      <c r="G73" s="200">
        <f>SUM(G74)</f>
        <v>0</v>
      </c>
      <c r="H73" s="92">
        <f t="shared" ref="H73:X73" si="23">SUM(H74)</f>
        <v>0</v>
      </c>
      <c r="I73" s="116">
        <f t="shared" si="23"/>
        <v>0</v>
      </c>
      <c r="J73" s="104">
        <f t="shared" si="23"/>
        <v>0</v>
      </c>
      <c r="K73" s="92">
        <f t="shared" si="23"/>
        <v>0</v>
      </c>
      <c r="L73" s="63">
        <f t="shared" si="23"/>
        <v>0</v>
      </c>
      <c r="M73" s="63">
        <f t="shared" si="23"/>
        <v>0</v>
      </c>
      <c r="N73" s="63">
        <f t="shared" si="23"/>
        <v>0</v>
      </c>
      <c r="O73" s="63">
        <f t="shared" si="23"/>
        <v>0</v>
      </c>
      <c r="P73" s="63">
        <f t="shared" si="23"/>
        <v>0</v>
      </c>
      <c r="Q73" s="63">
        <f t="shared" si="23"/>
        <v>0</v>
      </c>
      <c r="R73" s="63">
        <f t="shared" si="23"/>
        <v>0</v>
      </c>
      <c r="S73" s="63">
        <f t="shared" si="23"/>
        <v>0</v>
      </c>
      <c r="T73" s="63">
        <f t="shared" si="23"/>
        <v>0</v>
      </c>
      <c r="U73" s="63">
        <f t="shared" si="23"/>
        <v>0</v>
      </c>
      <c r="V73" s="116">
        <f t="shared" si="23"/>
        <v>0</v>
      </c>
      <c r="W73" s="104">
        <f t="shared" si="23"/>
        <v>0</v>
      </c>
      <c r="X73" s="135">
        <f t="shared" si="23"/>
        <v>0</v>
      </c>
    </row>
    <row r="74" spans="1:24" ht="32.25" customHeight="1" x14ac:dyDescent="0.25">
      <c r="A74" s="146" t="s">
        <v>53</v>
      </c>
      <c r="B74" s="147">
        <v>21</v>
      </c>
      <c r="C74" s="148">
        <v>472</v>
      </c>
      <c r="D74" s="148" t="s">
        <v>26</v>
      </c>
      <c r="E74" s="149"/>
      <c r="F74" s="150"/>
      <c r="G74" s="210">
        <v>0</v>
      </c>
      <c r="H74" s="170"/>
      <c r="I74" s="211"/>
      <c r="J74" s="151">
        <f>(G74+I74)-H74</f>
        <v>0</v>
      </c>
      <c r="K74" s="170"/>
      <c r="L74" s="171"/>
      <c r="M74" s="172"/>
      <c r="N74" s="172"/>
      <c r="O74" s="172"/>
      <c r="P74" s="172"/>
      <c r="Q74" s="172"/>
      <c r="R74" s="172"/>
      <c r="S74" s="172"/>
      <c r="T74" s="172"/>
      <c r="U74" s="172"/>
      <c r="V74" s="212"/>
      <c r="W74" s="157">
        <f>SUM(K74:V74)</f>
        <v>0</v>
      </c>
      <c r="X74" s="165">
        <f>J74-W74</f>
        <v>0</v>
      </c>
    </row>
    <row r="75" spans="1:24" ht="15.75" thickBot="1" x14ac:dyDescent="0.3">
      <c r="A75" s="13"/>
      <c r="B75" s="25"/>
      <c r="C75" s="26"/>
      <c r="D75" s="26"/>
      <c r="E75" s="27"/>
      <c r="F75" s="76"/>
      <c r="G75" s="205"/>
      <c r="H75" s="96"/>
      <c r="I75" s="119"/>
      <c r="J75" s="108"/>
      <c r="K75" s="122" t="s">
        <v>46</v>
      </c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2"/>
      <c r="W75" s="143"/>
      <c r="X75" s="132"/>
    </row>
    <row r="76" spans="1:24" ht="28.5" thickTop="1" thickBot="1" x14ac:dyDescent="0.35">
      <c r="A76" s="48" t="s">
        <v>59</v>
      </c>
      <c r="B76" s="420" t="s">
        <v>24</v>
      </c>
      <c r="C76" s="421"/>
      <c r="D76" s="421"/>
      <c r="E76" s="421"/>
      <c r="F76" s="422"/>
      <c r="G76" s="201">
        <f>SUM(G78:G78)</f>
        <v>3000000</v>
      </c>
      <c r="H76" s="93">
        <f>SUM(H78:H78)</f>
        <v>0</v>
      </c>
      <c r="I76" s="51">
        <f>SUM(I78:I78)</f>
        <v>0</v>
      </c>
      <c r="J76" s="105">
        <f>SUM(J78:J78)</f>
        <v>3000000</v>
      </c>
      <c r="K76" s="93">
        <f t="shared" ref="K76:X76" si="24">SUM(K78:K78)</f>
        <v>0</v>
      </c>
      <c r="L76" s="50">
        <f t="shared" si="24"/>
        <v>0</v>
      </c>
      <c r="M76" s="50">
        <f t="shared" si="24"/>
        <v>0</v>
      </c>
      <c r="N76" s="50">
        <f t="shared" si="24"/>
        <v>0</v>
      </c>
      <c r="O76" s="50">
        <f t="shared" si="24"/>
        <v>0</v>
      </c>
      <c r="P76" s="50">
        <f t="shared" si="24"/>
        <v>0</v>
      </c>
      <c r="Q76" s="50">
        <f t="shared" si="24"/>
        <v>0</v>
      </c>
      <c r="R76" s="50">
        <f t="shared" si="24"/>
        <v>0</v>
      </c>
      <c r="S76" s="50">
        <f t="shared" si="24"/>
        <v>0</v>
      </c>
      <c r="T76" s="50">
        <f t="shared" si="24"/>
        <v>0</v>
      </c>
      <c r="U76" s="50">
        <f t="shared" si="24"/>
        <v>0</v>
      </c>
      <c r="V76" s="51">
        <f t="shared" si="24"/>
        <v>0</v>
      </c>
      <c r="W76" s="105">
        <f>SUM(W78:W78)</f>
        <v>0</v>
      </c>
      <c r="X76" s="136">
        <f t="shared" si="24"/>
        <v>3000000</v>
      </c>
    </row>
    <row r="77" spans="1:24" ht="27" thickTop="1" thickBot="1" x14ac:dyDescent="0.35">
      <c r="A77" s="70" t="s">
        <v>49</v>
      </c>
      <c r="B77" s="68"/>
      <c r="C77" s="68"/>
      <c r="D77" s="68"/>
      <c r="E77" s="68"/>
      <c r="F77" s="83"/>
      <c r="G77" s="206">
        <f>SUM(G78)</f>
        <v>3000000</v>
      </c>
      <c r="H77" s="97">
        <f t="shared" ref="H77:X77" si="25">SUM(H78)</f>
        <v>0</v>
      </c>
      <c r="I77" s="120">
        <f t="shared" si="25"/>
        <v>0</v>
      </c>
      <c r="J77" s="109">
        <f t="shared" si="25"/>
        <v>3000000</v>
      </c>
      <c r="K77" s="97">
        <f t="shared" si="25"/>
        <v>0</v>
      </c>
      <c r="L77" s="69">
        <f t="shared" si="25"/>
        <v>0</v>
      </c>
      <c r="M77" s="69">
        <f t="shared" si="25"/>
        <v>0</v>
      </c>
      <c r="N77" s="69">
        <f t="shared" si="25"/>
        <v>0</v>
      </c>
      <c r="O77" s="69">
        <f t="shared" si="25"/>
        <v>0</v>
      </c>
      <c r="P77" s="69">
        <f t="shared" si="25"/>
        <v>0</v>
      </c>
      <c r="Q77" s="69">
        <f t="shared" si="25"/>
        <v>0</v>
      </c>
      <c r="R77" s="69">
        <f t="shared" si="25"/>
        <v>0</v>
      </c>
      <c r="S77" s="69">
        <f t="shared" si="25"/>
        <v>0</v>
      </c>
      <c r="T77" s="69">
        <f t="shared" si="25"/>
        <v>0</v>
      </c>
      <c r="U77" s="69">
        <f t="shared" si="25"/>
        <v>0</v>
      </c>
      <c r="V77" s="120">
        <f t="shared" si="25"/>
        <v>0</v>
      </c>
      <c r="W77" s="109">
        <f t="shared" si="25"/>
        <v>0</v>
      </c>
      <c r="X77" s="139">
        <f t="shared" si="25"/>
        <v>3000000</v>
      </c>
    </row>
    <row r="78" spans="1:24" ht="23.25" x14ac:dyDescent="0.25">
      <c r="A78" s="208" t="s">
        <v>50</v>
      </c>
      <c r="B78" s="166">
        <v>11</v>
      </c>
      <c r="C78" s="166">
        <v>437</v>
      </c>
      <c r="D78" s="167" t="s">
        <v>26</v>
      </c>
      <c r="E78" s="168"/>
      <c r="F78" s="169"/>
      <c r="G78" s="195">
        <v>3000000</v>
      </c>
      <c r="H78" s="152"/>
      <c r="I78" s="153"/>
      <c r="J78" s="151">
        <f>G78-H78+I78</f>
        <v>3000000</v>
      </c>
      <c r="K78" s="209"/>
      <c r="L78" s="155"/>
      <c r="M78" s="155"/>
      <c r="N78" s="155"/>
      <c r="O78" s="155"/>
      <c r="P78" s="155"/>
      <c r="Q78" s="155"/>
      <c r="R78" s="155"/>
      <c r="S78" s="155"/>
      <c r="T78" s="155"/>
      <c r="U78" s="155"/>
      <c r="V78" s="156"/>
      <c r="W78" s="157">
        <f>SUM(K78:V78)</f>
        <v>0</v>
      </c>
      <c r="X78" s="158">
        <f>J78-W78</f>
        <v>3000000</v>
      </c>
    </row>
    <row r="79" spans="1:24" ht="15.75" thickBot="1" x14ac:dyDescent="0.3">
      <c r="A79" s="14"/>
      <c r="B79" s="15"/>
      <c r="C79" s="15"/>
      <c r="D79" s="16"/>
      <c r="E79" s="17"/>
      <c r="F79" s="84"/>
      <c r="G79" s="203"/>
      <c r="H79" s="95"/>
      <c r="I79" s="118"/>
      <c r="J79" s="107"/>
      <c r="K79" s="125"/>
      <c r="L79" s="18"/>
      <c r="M79" s="18"/>
      <c r="N79" s="18"/>
      <c r="O79" s="18"/>
      <c r="P79" s="18"/>
      <c r="Q79" s="18"/>
      <c r="R79" s="18"/>
      <c r="S79" s="24"/>
      <c r="T79" s="18"/>
      <c r="U79" s="18"/>
      <c r="V79" s="45"/>
      <c r="W79" s="144"/>
      <c r="X79" s="140"/>
    </row>
  </sheetData>
  <mergeCells count="14">
    <mergeCell ref="K6:W6"/>
    <mergeCell ref="A1:X1"/>
    <mergeCell ref="A2:X2"/>
    <mergeCell ref="A3:X3"/>
    <mergeCell ref="A4:X4"/>
    <mergeCell ref="A5:X5"/>
    <mergeCell ref="B76:F76"/>
    <mergeCell ref="B8:F8"/>
    <mergeCell ref="B9:F9"/>
    <mergeCell ref="A18:A20"/>
    <mergeCell ref="A31:A33"/>
    <mergeCell ref="B34:F34"/>
    <mergeCell ref="A52:A53"/>
    <mergeCell ref="A56:A58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0241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1024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80"/>
  <sheetViews>
    <sheetView zoomScaleNormal="100" zoomScaleSheetLayoutView="39" workbookViewId="0">
      <selection activeCell="L36" sqref="L36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5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5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5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5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5" ht="15.75" thickBot="1" x14ac:dyDescent="0.3">
      <c r="A6" s="73" t="s">
        <v>85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5" ht="44.25" customHeight="1" x14ac:dyDescent="0.3">
      <c r="A7" s="5" t="s">
        <v>0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5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SUM(G9+G34+G77)</f>
        <v>253949287</v>
      </c>
      <c r="H8" s="86">
        <f t="shared" si="0"/>
        <v>4593007</v>
      </c>
      <c r="I8" s="86">
        <f t="shared" si="0"/>
        <v>4593007</v>
      </c>
      <c r="J8" s="99">
        <f t="shared" si="0"/>
        <v>253949287</v>
      </c>
      <c r="K8" s="86">
        <f t="shared" si="0"/>
        <v>0</v>
      </c>
      <c r="L8" s="30">
        <f t="shared" si="0"/>
        <v>22358831.259999998</v>
      </c>
      <c r="M8" s="30">
        <f t="shared" si="0"/>
        <v>13344659.16</v>
      </c>
      <c r="N8" s="30">
        <f t="shared" si="0"/>
        <v>0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23297994</v>
      </c>
      <c r="X8" s="130">
        <f t="shared" si="0"/>
        <v>230651293</v>
      </c>
    </row>
    <row r="9" spans="1:25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SUM(G10+G13+G16+G21+G26+G29)</f>
        <v>227987368</v>
      </c>
      <c r="H9" s="188">
        <f t="shared" ref="H9:X9" si="1">SUM(H10+H13+H16+H21+H26+H29)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8421513</v>
      </c>
      <c r="N9" s="190">
        <f t="shared" si="1"/>
        <v>0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21503464</v>
      </c>
      <c r="X9" s="191">
        <f t="shared" si="1"/>
        <v>203783904</v>
      </c>
    </row>
    <row r="10" spans="1:25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 t="shared" si="2"/>
        <v>0</v>
      </c>
      <c r="N10" s="54">
        <f t="shared" si="2"/>
        <v>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2861271</v>
      </c>
      <c r="X10" s="131">
        <f t="shared" si="2"/>
        <v>34710536</v>
      </c>
    </row>
    <row r="11" spans="1:25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/>
      <c r="N11" s="155"/>
      <c r="O11" s="155"/>
      <c r="P11" s="155"/>
      <c r="Q11" s="155"/>
      <c r="R11" s="155"/>
      <c r="S11" s="155"/>
      <c r="T11" s="155"/>
      <c r="U11" s="155"/>
      <c r="V11" s="156"/>
      <c r="W11" s="157">
        <f>SUM(K11:V11)</f>
        <v>2861271</v>
      </c>
      <c r="X11" s="158">
        <f t="shared" ref="X11" si="3">J11-W11</f>
        <v>34710536</v>
      </c>
    </row>
    <row r="12" spans="1:25" ht="15.75" thickBot="1" x14ac:dyDescent="0.3">
      <c r="A12" s="145"/>
      <c r="B12" s="25"/>
      <c r="C12" s="26"/>
      <c r="D12" s="26"/>
      <c r="E12" s="27"/>
      <c r="F12" s="76"/>
      <c r="G12" s="196"/>
      <c r="H12" s="89"/>
      <c r="I12" s="113"/>
      <c r="J12" s="102"/>
      <c r="K12" s="122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2"/>
      <c r="W12" s="143"/>
      <c r="X12" s="132"/>
    </row>
    <row r="13" spans="1:25" ht="39" thickBot="1" x14ac:dyDescent="0.3">
      <c r="A13" s="71" t="s">
        <v>60</v>
      </c>
      <c r="B13" s="56"/>
      <c r="C13" s="56"/>
      <c r="D13" s="56"/>
      <c r="E13" s="57"/>
      <c r="F13" s="77"/>
      <c r="G13" s="197">
        <f>SUM(G14:G14)</f>
        <v>32000000</v>
      </c>
      <c r="H13" s="90">
        <f t="shared" ref="H13:X13" si="4">SUM(H14:H14)</f>
        <v>2700000</v>
      </c>
      <c r="I13" s="114">
        <f t="shared" si="4"/>
        <v>0</v>
      </c>
      <c r="J13" s="103">
        <f t="shared" si="4"/>
        <v>29300000</v>
      </c>
      <c r="K13" s="90">
        <f t="shared" si="4"/>
        <v>0</v>
      </c>
      <c r="L13" s="58">
        <f t="shared" si="4"/>
        <v>1650000</v>
      </c>
      <c r="M13" s="58">
        <f t="shared" si="4"/>
        <v>0</v>
      </c>
      <c r="N13" s="58">
        <f t="shared" si="4"/>
        <v>0</v>
      </c>
      <c r="O13" s="58">
        <f t="shared" si="4"/>
        <v>0</v>
      </c>
      <c r="P13" s="58">
        <f t="shared" si="4"/>
        <v>0</v>
      </c>
      <c r="Q13" s="58">
        <f t="shared" si="4"/>
        <v>0</v>
      </c>
      <c r="R13" s="58">
        <f t="shared" si="4"/>
        <v>0</v>
      </c>
      <c r="S13" s="58">
        <f t="shared" si="4"/>
        <v>0</v>
      </c>
      <c r="T13" s="58">
        <f t="shared" si="4"/>
        <v>0</v>
      </c>
      <c r="U13" s="58">
        <f t="shared" si="4"/>
        <v>0</v>
      </c>
      <c r="V13" s="114">
        <f t="shared" si="4"/>
        <v>0</v>
      </c>
      <c r="W13" s="103">
        <f t="shared" si="4"/>
        <v>0</v>
      </c>
      <c r="X13" s="133">
        <f t="shared" si="4"/>
        <v>29300000</v>
      </c>
    </row>
    <row r="14" spans="1:25" ht="23.25" x14ac:dyDescent="0.25">
      <c r="A14" s="146" t="s">
        <v>27</v>
      </c>
      <c r="B14" s="148">
        <v>11</v>
      </c>
      <c r="C14" s="148">
        <v>453</v>
      </c>
      <c r="D14" s="148" t="s">
        <v>26</v>
      </c>
      <c r="E14" s="149"/>
      <c r="F14" s="159"/>
      <c r="G14" s="195">
        <v>32000000</v>
      </c>
      <c r="H14" s="160">
        <v>2700000</v>
      </c>
      <c r="I14" s="159"/>
      <c r="J14" s="151">
        <f>(G14+I14)-H14</f>
        <v>29300000</v>
      </c>
      <c r="K14" s="161"/>
      <c r="L14" s="162">
        <v>1650000</v>
      </c>
      <c r="M14" s="163"/>
      <c r="N14" s="163"/>
      <c r="O14" s="163"/>
      <c r="P14" s="163"/>
      <c r="Q14" s="163"/>
      <c r="R14" s="163"/>
      <c r="S14" s="163"/>
      <c r="T14" s="163"/>
      <c r="U14" s="163"/>
      <c r="V14" s="164"/>
      <c r="W14" s="157"/>
      <c r="X14" s="165">
        <f>J14-W14</f>
        <v>29300000</v>
      </c>
    </row>
    <row r="15" spans="1:25" ht="15.75" thickBot="1" x14ac:dyDescent="0.3">
      <c r="A15" s="28"/>
      <c r="B15" s="25"/>
      <c r="C15" s="26"/>
      <c r="D15" s="26"/>
      <c r="E15" s="27"/>
      <c r="F15" s="76"/>
      <c r="G15" s="196"/>
      <c r="H15" s="91"/>
      <c r="I15" s="115"/>
      <c r="J15" s="102"/>
      <c r="K15" s="91"/>
      <c r="L15" s="19"/>
      <c r="M15" s="20"/>
      <c r="N15" s="20"/>
      <c r="O15" s="20"/>
      <c r="P15" s="20"/>
      <c r="Q15" s="20"/>
      <c r="R15" s="20"/>
      <c r="S15" s="20"/>
      <c r="T15" s="20"/>
      <c r="U15" s="20"/>
      <c r="V15" s="129"/>
      <c r="W15" s="143"/>
      <c r="X15" s="132"/>
    </row>
    <row r="16" spans="1:25" ht="26.25" thickBot="1" x14ac:dyDescent="0.3">
      <c r="A16" s="71" t="s">
        <v>42</v>
      </c>
      <c r="B16" s="56"/>
      <c r="C16" s="56"/>
      <c r="D16" s="56"/>
      <c r="E16" s="57"/>
      <c r="F16" s="77"/>
      <c r="G16" s="197">
        <f>SUM(G17:G19)</f>
        <v>31550000</v>
      </c>
      <c r="H16" s="90">
        <f t="shared" ref="H16:X16" si="5">SUM(H17:H19)</f>
        <v>0</v>
      </c>
      <c r="I16" s="114">
        <f t="shared" si="5"/>
        <v>0</v>
      </c>
      <c r="J16" s="103">
        <f t="shared" si="5"/>
        <v>31550000</v>
      </c>
      <c r="K16" s="90">
        <f t="shared" si="5"/>
        <v>0</v>
      </c>
      <c r="L16" s="58">
        <f t="shared" si="5"/>
        <v>3183167</v>
      </c>
      <c r="M16" s="58">
        <f t="shared" si="5"/>
        <v>1000000</v>
      </c>
      <c r="N16" s="58">
        <f t="shared" si="5"/>
        <v>0</v>
      </c>
      <c r="O16" s="58">
        <f t="shared" si="5"/>
        <v>0</v>
      </c>
      <c r="P16" s="58">
        <f t="shared" si="5"/>
        <v>0</v>
      </c>
      <c r="Q16" s="58">
        <f t="shared" si="5"/>
        <v>0</v>
      </c>
      <c r="R16" s="58">
        <f t="shared" si="5"/>
        <v>0</v>
      </c>
      <c r="S16" s="58">
        <f t="shared" si="5"/>
        <v>0</v>
      </c>
      <c r="T16" s="58">
        <f t="shared" si="5"/>
        <v>0</v>
      </c>
      <c r="U16" s="58">
        <f t="shared" si="5"/>
        <v>0</v>
      </c>
      <c r="V16" s="114">
        <f t="shared" si="5"/>
        <v>0</v>
      </c>
      <c r="W16" s="103">
        <f t="shared" si="5"/>
        <v>4183167</v>
      </c>
      <c r="X16" s="133">
        <f t="shared" si="5"/>
        <v>27366833</v>
      </c>
      <c r="Y16" s="46"/>
    </row>
    <row r="17" spans="1:24" ht="34.5" x14ac:dyDescent="0.25">
      <c r="A17" s="146" t="s">
        <v>28</v>
      </c>
      <c r="B17" s="166">
        <v>21</v>
      </c>
      <c r="C17" s="166">
        <v>453</v>
      </c>
      <c r="D17" s="167" t="s">
        <v>26</v>
      </c>
      <c r="E17" s="168"/>
      <c r="F17" s="169"/>
      <c r="G17" s="195">
        <v>25550000</v>
      </c>
      <c r="H17" s="152"/>
      <c r="I17" s="153"/>
      <c r="J17" s="151">
        <f>(G17+I17)-H17</f>
        <v>25550000</v>
      </c>
      <c r="K17" s="170"/>
      <c r="L17" s="171">
        <v>2183167</v>
      </c>
      <c r="M17" s="172"/>
      <c r="N17" s="172"/>
      <c r="O17" s="155"/>
      <c r="P17" s="155"/>
      <c r="Q17" s="155"/>
      <c r="R17" s="155"/>
      <c r="S17" s="155"/>
      <c r="T17" s="155"/>
      <c r="U17" s="155"/>
      <c r="V17" s="156"/>
      <c r="W17" s="157">
        <f>SUM(K17:V17)</f>
        <v>2183167</v>
      </c>
      <c r="X17" s="165">
        <f>J17-W17</f>
        <v>23366833</v>
      </c>
    </row>
    <row r="18" spans="1:24" ht="6.75" customHeight="1" x14ac:dyDescent="0.25">
      <c r="A18" s="436"/>
      <c r="B18" s="256"/>
      <c r="C18" s="256"/>
      <c r="D18" s="257"/>
      <c r="E18" s="258"/>
      <c r="F18" s="259"/>
      <c r="G18" s="246"/>
      <c r="H18" s="247"/>
      <c r="I18" s="248"/>
      <c r="J18" s="249"/>
      <c r="K18" s="247"/>
      <c r="L18" s="251"/>
      <c r="M18" s="252"/>
      <c r="N18" s="252"/>
      <c r="O18" s="252"/>
      <c r="P18" s="252"/>
      <c r="Q18" s="252"/>
      <c r="R18" s="252"/>
      <c r="S18" s="252"/>
      <c r="T18" s="252"/>
      <c r="U18" s="252"/>
      <c r="V18" s="253"/>
      <c r="W18" s="254"/>
      <c r="X18" s="255"/>
    </row>
    <row r="19" spans="1:24" x14ac:dyDescent="0.25">
      <c r="A19" s="433"/>
      <c r="B19" s="173">
        <v>21</v>
      </c>
      <c r="C19" s="173">
        <v>533</v>
      </c>
      <c r="D19" s="174" t="s">
        <v>26</v>
      </c>
      <c r="E19" s="175"/>
      <c r="F19" s="176"/>
      <c r="G19" s="198">
        <v>6000000</v>
      </c>
      <c r="H19" s="177"/>
      <c r="I19" s="178"/>
      <c r="J19" s="179">
        <f>(G19+I19)-H19</f>
        <v>6000000</v>
      </c>
      <c r="K19" s="180"/>
      <c r="L19" s="181">
        <v>1000000</v>
      </c>
      <c r="M19" s="182">
        <v>1000000</v>
      </c>
      <c r="N19" s="182"/>
      <c r="O19" s="183"/>
      <c r="P19" s="183"/>
      <c r="Q19" s="183"/>
      <c r="R19" s="183"/>
      <c r="S19" s="183"/>
      <c r="T19" s="183"/>
      <c r="U19" s="183"/>
      <c r="V19" s="184"/>
      <c r="W19" s="185">
        <f t="shared" ref="W19" si="6">SUM(K19:V19)</f>
        <v>2000000</v>
      </c>
      <c r="X19" s="186">
        <f>J19-W19</f>
        <v>4000000</v>
      </c>
    </row>
    <row r="20" spans="1:24" ht="15.75" thickBot="1" x14ac:dyDescent="0.3">
      <c r="A20" s="435"/>
      <c r="B20" s="31"/>
      <c r="C20" s="31"/>
      <c r="D20" s="32"/>
      <c r="E20" s="33"/>
      <c r="F20" s="78"/>
      <c r="G20" s="196"/>
      <c r="H20" s="89"/>
      <c r="I20" s="113"/>
      <c r="J20" s="102"/>
      <c r="K20" s="123"/>
      <c r="L20" s="47"/>
      <c r="M20" s="21"/>
      <c r="N20" s="21"/>
      <c r="O20" s="11"/>
      <c r="P20" s="11"/>
      <c r="Q20" s="11"/>
      <c r="R20" s="11"/>
      <c r="S20" s="11"/>
      <c r="T20" s="11"/>
      <c r="U20" s="11"/>
      <c r="V20" s="12"/>
      <c r="W20" s="143"/>
      <c r="X20" s="132"/>
    </row>
    <row r="21" spans="1:24" ht="26.25" thickBot="1" x14ac:dyDescent="0.3">
      <c r="A21" s="71" t="s">
        <v>29</v>
      </c>
      <c r="B21" s="56"/>
      <c r="C21" s="56"/>
      <c r="D21" s="56"/>
      <c r="E21" s="57"/>
      <c r="F21" s="77"/>
      <c r="G21" s="197">
        <f>SUM(G22:G24)</f>
        <v>3500000</v>
      </c>
      <c r="H21" s="90">
        <f t="shared" ref="H21:X21" si="7">SUM(H22:H24)</f>
        <v>0</v>
      </c>
      <c r="I21" s="114">
        <f t="shared" si="7"/>
        <v>0</v>
      </c>
      <c r="J21" s="103">
        <f t="shared" si="7"/>
        <v>3500000</v>
      </c>
      <c r="K21" s="90">
        <f t="shared" si="7"/>
        <v>0</v>
      </c>
      <c r="L21" s="58">
        <f t="shared" si="7"/>
        <v>400000</v>
      </c>
      <c r="M21" s="58">
        <f t="shared" si="7"/>
        <v>200000</v>
      </c>
      <c r="N21" s="58">
        <f t="shared" si="7"/>
        <v>0</v>
      </c>
      <c r="O21" s="58">
        <f t="shared" si="7"/>
        <v>0</v>
      </c>
      <c r="P21" s="58">
        <f t="shared" si="7"/>
        <v>0</v>
      </c>
      <c r="Q21" s="58">
        <f t="shared" si="7"/>
        <v>0</v>
      </c>
      <c r="R21" s="58">
        <f t="shared" si="7"/>
        <v>0</v>
      </c>
      <c r="S21" s="58">
        <f t="shared" si="7"/>
        <v>0</v>
      </c>
      <c r="T21" s="58">
        <f t="shared" si="7"/>
        <v>0</v>
      </c>
      <c r="U21" s="58">
        <f t="shared" si="7"/>
        <v>0</v>
      </c>
      <c r="V21" s="114">
        <f t="shared" si="7"/>
        <v>0</v>
      </c>
      <c r="W21" s="103">
        <f t="shared" si="7"/>
        <v>600000</v>
      </c>
      <c r="X21" s="133">
        <f t="shared" si="7"/>
        <v>2900000</v>
      </c>
    </row>
    <row r="22" spans="1:24" ht="23.25" x14ac:dyDescent="0.25">
      <c r="A22" s="146" t="s">
        <v>30</v>
      </c>
      <c r="B22" s="147">
        <v>11</v>
      </c>
      <c r="C22" s="148">
        <v>461</v>
      </c>
      <c r="D22" s="148" t="s">
        <v>26</v>
      </c>
      <c r="E22" s="149"/>
      <c r="F22" s="150"/>
      <c r="G22" s="195">
        <v>1500000</v>
      </c>
      <c r="H22" s="152"/>
      <c r="I22" s="153"/>
      <c r="J22" s="151">
        <f>(G22+I22)-H22</f>
        <v>1500000</v>
      </c>
      <c r="K22" s="152"/>
      <c r="L22" s="154">
        <v>400000</v>
      </c>
      <c r="M22" s="155">
        <v>200000</v>
      </c>
      <c r="N22" s="155"/>
      <c r="O22" s="155"/>
      <c r="P22" s="155"/>
      <c r="Q22" s="155"/>
      <c r="R22" s="155"/>
      <c r="S22" s="155"/>
      <c r="T22" s="155"/>
      <c r="U22" s="155"/>
      <c r="V22" s="156"/>
      <c r="W22" s="157">
        <f>SUM(K22:V22)</f>
        <v>600000</v>
      </c>
      <c r="X22" s="165">
        <f>J22-W22</f>
        <v>900000</v>
      </c>
    </row>
    <row r="23" spans="1:24" ht="6" customHeight="1" x14ac:dyDescent="0.25">
      <c r="A23" s="28"/>
      <c r="B23" s="260"/>
      <c r="C23" s="261"/>
      <c r="D23" s="261"/>
      <c r="E23" s="262"/>
      <c r="F23" s="263"/>
      <c r="G23" s="264"/>
      <c r="H23" s="265"/>
      <c r="I23" s="266"/>
      <c r="J23" s="267"/>
      <c r="K23" s="265"/>
      <c r="L23" s="268"/>
      <c r="M23" s="269"/>
      <c r="N23" s="269"/>
      <c r="O23" s="269"/>
      <c r="P23" s="269"/>
      <c r="Q23" s="269"/>
      <c r="R23" s="269"/>
      <c r="S23" s="269"/>
      <c r="T23" s="269"/>
      <c r="U23" s="269"/>
      <c r="V23" s="270"/>
      <c r="W23" s="271"/>
      <c r="X23" s="272"/>
    </row>
    <row r="24" spans="1:24" x14ac:dyDescent="0.25">
      <c r="A24" s="22"/>
      <c r="B24" s="34">
        <v>61</v>
      </c>
      <c r="C24" s="35">
        <v>461</v>
      </c>
      <c r="D24" s="35" t="s">
        <v>26</v>
      </c>
      <c r="E24" s="36" t="s">
        <v>51</v>
      </c>
      <c r="F24" s="75" t="s">
        <v>52</v>
      </c>
      <c r="G24" s="199">
        <v>2000000</v>
      </c>
      <c r="H24" s="88"/>
      <c r="I24" s="112"/>
      <c r="J24" s="101">
        <f>(G24+I24)-H24</f>
        <v>2000000</v>
      </c>
      <c r="K24" s="88"/>
      <c r="L24" s="37"/>
      <c r="M24" s="38"/>
      <c r="N24" s="38"/>
      <c r="O24" s="38"/>
      <c r="P24" s="38"/>
      <c r="Q24" s="38"/>
      <c r="R24" s="38"/>
      <c r="S24" s="38"/>
      <c r="T24" s="38"/>
      <c r="U24" s="38"/>
      <c r="V24" s="39"/>
      <c r="W24" s="142">
        <f t="shared" ref="W24" si="8">SUM(K24:V24)</f>
        <v>0</v>
      </c>
      <c r="X24" s="134">
        <f>J24-W24</f>
        <v>2000000</v>
      </c>
    </row>
    <row r="25" spans="1:24" ht="15.75" thickBot="1" x14ac:dyDescent="0.3">
      <c r="A25" s="23"/>
      <c r="B25" s="25"/>
      <c r="C25" s="26"/>
      <c r="D25" s="26"/>
      <c r="E25" s="27"/>
      <c r="F25" s="76"/>
      <c r="G25" s="196"/>
      <c r="H25" s="89"/>
      <c r="I25" s="113"/>
      <c r="J25" s="102"/>
      <c r="K25" s="89"/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2"/>
      <c r="W25" s="143"/>
      <c r="X25" s="132"/>
    </row>
    <row r="26" spans="1:24" ht="39" thickBot="1" x14ac:dyDescent="0.3">
      <c r="A26" s="71" t="s">
        <v>71</v>
      </c>
      <c r="B26" s="56"/>
      <c r="C26" s="56"/>
      <c r="D26" s="56"/>
      <c r="E26" s="57"/>
      <c r="F26" s="77"/>
      <c r="G26" s="197">
        <f>SUM(G27:G27)</f>
        <v>7000000</v>
      </c>
      <c r="H26" s="90"/>
      <c r="I26" s="114">
        <f t="shared" ref="I26:X26" si="9">SUM(I27:I27)</f>
        <v>0</v>
      </c>
      <c r="J26" s="103">
        <f t="shared" si="9"/>
        <v>7000000</v>
      </c>
      <c r="K26" s="124">
        <f t="shared" si="9"/>
        <v>0</v>
      </c>
      <c r="L26" s="59">
        <f t="shared" si="9"/>
        <v>584000</v>
      </c>
      <c r="M26" s="58">
        <f t="shared" si="9"/>
        <v>1168000</v>
      </c>
      <c r="N26" s="58">
        <f t="shared" si="9"/>
        <v>0</v>
      </c>
      <c r="O26" s="58">
        <f t="shared" si="9"/>
        <v>0</v>
      </c>
      <c r="P26" s="58">
        <f t="shared" si="9"/>
        <v>0</v>
      </c>
      <c r="Q26" s="58">
        <f t="shared" si="9"/>
        <v>0</v>
      </c>
      <c r="R26" s="58">
        <f t="shared" si="9"/>
        <v>0</v>
      </c>
      <c r="S26" s="58">
        <f t="shared" si="9"/>
        <v>0</v>
      </c>
      <c r="T26" s="58">
        <f t="shared" si="9"/>
        <v>0</v>
      </c>
      <c r="U26" s="58">
        <f t="shared" si="9"/>
        <v>0</v>
      </c>
      <c r="V26" s="114">
        <f t="shared" si="9"/>
        <v>0</v>
      </c>
      <c r="W26" s="103">
        <f>SUM(W27:W27)</f>
        <v>1752000</v>
      </c>
      <c r="X26" s="133">
        <f t="shared" si="9"/>
        <v>5248000</v>
      </c>
    </row>
    <row r="27" spans="1:24" ht="23.25" x14ac:dyDescent="0.25">
      <c r="A27" s="146" t="s">
        <v>31</v>
      </c>
      <c r="B27" s="147">
        <v>21</v>
      </c>
      <c r="C27" s="148">
        <v>461</v>
      </c>
      <c r="D27" s="148" t="s">
        <v>26</v>
      </c>
      <c r="E27" s="149"/>
      <c r="F27" s="150"/>
      <c r="G27" s="195">
        <v>7000000</v>
      </c>
      <c r="H27" s="152"/>
      <c r="I27" s="153"/>
      <c r="J27" s="151">
        <f>(G27+I27)-H27</f>
        <v>7000000</v>
      </c>
      <c r="K27" s="152"/>
      <c r="L27" s="154">
        <v>584000</v>
      </c>
      <c r="M27" s="155">
        <v>1168000</v>
      </c>
      <c r="N27" s="155"/>
      <c r="O27" s="155"/>
      <c r="P27" s="155"/>
      <c r="Q27" s="155"/>
      <c r="R27" s="155"/>
      <c r="S27" s="155"/>
      <c r="T27" s="155"/>
      <c r="U27" s="155"/>
      <c r="V27" s="156"/>
      <c r="W27" s="157">
        <f>SUM(K27:V27)</f>
        <v>1752000</v>
      </c>
      <c r="X27" s="165">
        <f>J27-W27</f>
        <v>5248000</v>
      </c>
    </row>
    <row r="28" spans="1:24" ht="15.75" thickBot="1" x14ac:dyDescent="0.3">
      <c r="A28" s="28"/>
      <c r="B28" s="25"/>
      <c r="C28" s="26"/>
      <c r="D28" s="26"/>
      <c r="E28" s="27"/>
      <c r="F28" s="76"/>
      <c r="G28" s="196"/>
      <c r="H28" s="89"/>
      <c r="I28" s="113"/>
      <c r="J28" s="102"/>
      <c r="K28" s="89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2"/>
      <c r="W28" s="143"/>
      <c r="X28" s="132"/>
    </row>
    <row r="29" spans="1:24" ht="26.25" thickBot="1" x14ac:dyDescent="0.3">
      <c r="A29" s="71" t="s">
        <v>61</v>
      </c>
      <c r="B29" s="60"/>
      <c r="C29" s="61"/>
      <c r="D29" s="61"/>
      <c r="E29" s="62"/>
      <c r="F29" s="79"/>
      <c r="G29" s="200">
        <f>SUM(G30:G32)</f>
        <v>116365561</v>
      </c>
      <c r="H29" s="92">
        <f t="shared" ref="H29:X29" si="10">SUM(H30:H32)</f>
        <v>0</v>
      </c>
      <c r="I29" s="116">
        <f t="shared" si="10"/>
        <v>0</v>
      </c>
      <c r="J29" s="104">
        <f t="shared" si="10"/>
        <v>116365561</v>
      </c>
      <c r="K29" s="92">
        <f t="shared" si="10"/>
        <v>0</v>
      </c>
      <c r="L29" s="63">
        <f t="shared" si="10"/>
        <v>9060463</v>
      </c>
      <c r="M29" s="63">
        <f t="shared" si="10"/>
        <v>6053513</v>
      </c>
      <c r="N29" s="63">
        <f t="shared" si="10"/>
        <v>0</v>
      </c>
      <c r="O29" s="63">
        <f t="shared" si="10"/>
        <v>0</v>
      </c>
      <c r="P29" s="63">
        <f t="shared" si="10"/>
        <v>0</v>
      </c>
      <c r="Q29" s="63">
        <f t="shared" si="10"/>
        <v>0</v>
      </c>
      <c r="R29" s="63">
        <f t="shared" si="10"/>
        <v>0</v>
      </c>
      <c r="S29" s="63">
        <f t="shared" si="10"/>
        <v>0</v>
      </c>
      <c r="T29" s="63">
        <f t="shared" si="10"/>
        <v>0</v>
      </c>
      <c r="U29" s="63">
        <f t="shared" si="10"/>
        <v>0</v>
      </c>
      <c r="V29" s="116">
        <f t="shared" si="10"/>
        <v>0</v>
      </c>
      <c r="W29" s="104">
        <f t="shared" si="10"/>
        <v>12107026</v>
      </c>
      <c r="X29" s="135">
        <f t="shared" si="10"/>
        <v>104258535</v>
      </c>
    </row>
    <row r="30" spans="1:24" ht="23.25" x14ac:dyDescent="0.25">
      <c r="A30" s="43" t="s">
        <v>32</v>
      </c>
      <c r="B30" s="25">
        <v>21</v>
      </c>
      <c r="C30" s="26">
        <v>453</v>
      </c>
      <c r="D30" s="26" t="s">
        <v>26</v>
      </c>
      <c r="E30" s="27"/>
      <c r="F30" s="76"/>
      <c r="G30" s="196">
        <v>43723397</v>
      </c>
      <c r="H30" s="89"/>
      <c r="I30" s="113"/>
      <c r="J30" s="102">
        <f>(G30+I30)-H30</f>
        <v>43723397</v>
      </c>
      <c r="K30" s="123"/>
      <c r="L30" s="47">
        <v>3006950</v>
      </c>
      <c r="M30" s="11"/>
      <c r="N30" s="11"/>
      <c r="O30" s="11"/>
      <c r="P30" s="11"/>
      <c r="Q30" s="11"/>
      <c r="R30" s="11"/>
      <c r="S30" s="11"/>
      <c r="T30" s="11"/>
      <c r="U30" s="11"/>
      <c r="V30" s="12"/>
      <c r="W30" s="143"/>
      <c r="X30" s="132">
        <f>J30-W30</f>
        <v>43723397</v>
      </c>
    </row>
    <row r="31" spans="1:24" ht="6" customHeight="1" x14ac:dyDescent="0.25">
      <c r="A31" s="432"/>
      <c r="B31" s="242"/>
      <c r="C31" s="243"/>
      <c r="D31" s="243"/>
      <c r="E31" s="244"/>
      <c r="F31" s="245"/>
      <c r="G31" s="246"/>
      <c r="H31" s="247"/>
      <c r="I31" s="248"/>
      <c r="J31" s="249"/>
      <c r="K31" s="250"/>
      <c r="L31" s="251"/>
      <c r="M31" s="252"/>
      <c r="N31" s="252"/>
      <c r="O31" s="252"/>
      <c r="P31" s="252"/>
      <c r="Q31" s="252"/>
      <c r="R31" s="252"/>
      <c r="S31" s="252"/>
      <c r="T31" s="252"/>
      <c r="U31" s="252"/>
      <c r="V31" s="253"/>
      <c r="W31" s="254"/>
      <c r="X31" s="255"/>
    </row>
    <row r="32" spans="1:24" x14ac:dyDescent="0.25">
      <c r="A32" s="433"/>
      <c r="B32" s="213">
        <v>21</v>
      </c>
      <c r="C32" s="214">
        <v>533</v>
      </c>
      <c r="D32" s="214" t="s">
        <v>26</v>
      </c>
      <c r="E32" s="215"/>
      <c r="F32" s="216"/>
      <c r="G32" s="198">
        <v>72642164</v>
      </c>
      <c r="H32" s="177"/>
      <c r="I32" s="178"/>
      <c r="J32" s="179">
        <f>(G32+I32)-H32</f>
        <v>72642164</v>
      </c>
      <c r="K32" s="180"/>
      <c r="L32" s="181">
        <v>6053513</v>
      </c>
      <c r="M32" s="183">
        <v>6053513</v>
      </c>
      <c r="N32" s="183"/>
      <c r="O32" s="183"/>
      <c r="P32" s="183"/>
      <c r="Q32" s="183"/>
      <c r="R32" s="183"/>
      <c r="S32" s="183"/>
      <c r="T32" s="183"/>
      <c r="U32" s="183"/>
      <c r="V32" s="184"/>
      <c r="W32" s="185">
        <f>SUM(K32:V32)</f>
        <v>12107026</v>
      </c>
      <c r="X32" s="186">
        <f>J32-W32</f>
        <v>60535138</v>
      </c>
    </row>
    <row r="33" spans="1:24" ht="15.75" thickBot="1" x14ac:dyDescent="0.3">
      <c r="A33" s="434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29"/>
      <c r="Q33" s="11"/>
      <c r="R33" s="11"/>
      <c r="S33" s="11"/>
      <c r="T33" s="11"/>
      <c r="U33" s="11"/>
      <c r="V33" s="12"/>
      <c r="W33" s="143"/>
      <c r="X33" s="132"/>
    </row>
    <row r="34" spans="1:24" ht="63.75" customHeight="1" thickTop="1" thickBot="1" x14ac:dyDescent="0.35">
      <c r="A34" s="49" t="s">
        <v>57</v>
      </c>
      <c r="B34" s="427" t="s">
        <v>24</v>
      </c>
      <c r="C34" s="428"/>
      <c r="D34" s="428"/>
      <c r="E34" s="428"/>
      <c r="F34" s="429"/>
      <c r="G34" s="201">
        <f t="shared" ref="G34:X34" si="11">SUM(G35+G38+G41+G44+G47+G50+G54+G60+G65+G68+G74+G71)</f>
        <v>22961919</v>
      </c>
      <c r="H34" s="201">
        <f t="shared" si="11"/>
        <v>1893007</v>
      </c>
      <c r="I34" s="201">
        <f t="shared" si="11"/>
        <v>4593007</v>
      </c>
      <c r="J34" s="105">
        <f t="shared" si="11"/>
        <v>25661919</v>
      </c>
      <c r="K34" s="93">
        <f t="shared" si="11"/>
        <v>0</v>
      </c>
      <c r="L34" s="50">
        <f t="shared" si="11"/>
        <v>4619930.26</v>
      </c>
      <c r="M34" s="50">
        <f t="shared" si="11"/>
        <v>4923146.16</v>
      </c>
      <c r="N34" s="50">
        <f t="shared" si="11"/>
        <v>0</v>
      </c>
      <c r="O34" s="50">
        <f t="shared" si="11"/>
        <v>0</v>
      </c>
      <c r="P34" s="50">
        <f t="shared" si="11"/>
        <v>0</v>
      </c>
      <c r="Q34" s="50">
        <f t="shared" si="11"/>
        <v>0</v>
      </c>
      <c r="R34" s="50">
        <f t="shared" si="11"/>
        <v>0</v>
      </c>
      <c r="S34" s="50">
        <f t="shared" si="11"/>
        <v>0</v>
      </c>
      <c r="T34" s="50">
        <f t="shared" si="11"/>
        <v>0</v>
      </c>
      <c r="U34" s="50">
        <f t="shared" si="11"/>
        <v>0</v>
      </c>
      <c r="V34" s="51">
        <f t="shared" si="11"/>
        <v>0</v>
      </c>
      <c r="W34" s="105">
        <f t="shared" si="11"/>
        <v>1794530</v>
      </c>
      <c r="X34" s="136">
        <f t="shared" si="11"/>
        <v>23867389</v>
      </c>
    </row>
    <row r="35" spans="1:24" ht="27" thickTop="1" thickBot="1" x14ac:dyDescent="0.3">
      <c r="A35" s="72" t="s">
        <v>41</v>
      </c>
      <c r="B35" s="64"/>
      <c r="C35" s="65"/>
      <c r="D35" s="65"/>
      <c r="E35" s="66"/>
      <c r="F35" s="80"/>
      <c r="G35" s="202">
        <f>SUM(G36)</f>
        <v>3350000</v>
      </c>
      <c r="H35" s="94">
        <f t="shared" ref="H35:X35" si="12">SUM(H36)</f>
        <v>0</v>
      </c>
      <c r="I35" s="117">
        <f t="shared" si="12"/>
        <v>0</v>
      </c>
      <c r="J35" s="106">
        <f t="shared" si="12"/>
        <v>3350000</v>
      </c>
      <c r="K35" s="94">
        <f t="shared" si="12"/>
        <v>0</v>
      </c>
      <c r="L35" s="67">
        <f t="shared" si="12"/>
        <v>398020</v>
      </c>
      <c r="M35" s="67">
        <f t="shared" si="12"/>
        <v>196510</v>
      </c>
      <c r="N35" s="67">
        <f t="shared" si="12"/>
        <v>0</v>
      </c>
      <c r="O35" s="67">
        <f t="shared" si="12"/>
        <v>0</v>
      </c>
      <c r="P35" s="67">
        <f t="shared" si="12"/>
        <v>0</v>
      </c>
      <c r="Q35" s="67">
        <f t="shared" si="12"/>
        <v>0</v>
      </c>
      <c r="R35" s="67">
        <f t="shared" si="12"/>
        <v>0</v>
      </c>
      <c r="S35" s="67">
        <f t="shared" si="12"/>
        <v>0</v>
      </c>
      <c r="T35" s="67">
        <f t="shared" si="12"/>
        <v>0</v>
      </c>
      <c r="U35" s="67">
        <f t="shared" si="12"/>
        <v>0</v>
      </c>
      <c r="V35" s="117">
        <f t="shared" si="12"/>
        <v>0</v>
      </c>
      <c r="W35" s="106">
        <f t="shared" si="12"/>
        <v>594530</v>
      </c>
      <c r="X35" s="137">
        <f t="shared" si="12"/>
        <v>2755470</v>
      </c>
    </row>
    <row r="36" spans="1:24" ht="34.5" x14ac:dyDescent="0.25">
      <c r="A36" s="146" t="s">
        <v>36</v>
      </c>
      <c r="B36" s="147">
        <v>11</v>
      </c>
      <c r="C36" s="148">
        <v>435</v>
      </c>
      <c r="D36" s="148" t="s">
        <v>26</v>
      </c>
      <c r="E36" s="149"/>
      <c r="F36" s="150"/>
      <c r="G36" s="210">
        <v>3350000</v>
      </c>
      <c r="H36" s="152"/>
      <c r="I36" s="153"/>
      <c r="J36" s="151">
        <f>(G36+I36)-H36</f>
        <v>3350000</v>
      </c>
      <c r="K36" s="152"/>
      <c r="L36" s="154">
        <v>398020</v>
      </c>
      <c r="M36" s="155">
        <v>196510</v>
      </c>
      <c r="N36" s="155"/>
      <c r="O36" s="155"/>
      <c r="P36" s="155"/>
      <c r="Q36" s="155"/>
      <c r="R36" s="155"/>
      <c r="S36" s="155"/>
      <c r="T36" s="155"/>
      <c r="U36" s="155"/>
      <c r="V36" s="156"/>
      <c r="W36" s="157">
        <f>SUM(K36:V36)</f>
        <v>594530</v>
      </c>
      <c r="X36" s="165">
        <f>J36-W36</f>
        <v>2755470</v>
      </c>
    </row>
    <row r="37" spans="1:24" ht="15.75" thickBot="1" x14ac:dyDescent="0.3">
      <c r="A37" s="13"/>
      <c r="B37" s="25"/>
      <c r="C37" s="26"/>
      <c r="D37" s="26"/>
      <c r="E37" s="27"/>
      <c r="F37" s="76"/>
      <c r="G37" s="196"/>
      <c r="H37" s="89"/>
      <c r="I37" s="113"/>
      <c r="J37" s="102"/>
      <c r="K37" s="122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2"/>
      <c r="W37" s="143"/>
      <c r="X37" s="132"/>
    </row>
    <row r="38" spans="1:24" ht="26.25" thickBot="1" x14ac:dyDescent="0.3">
      <c r="A38" s="71" t="s">
        <v>37</v>
      </c>
      <c r="B38" s="60"/>
      <c r="C38" s="61"/>
      <c r="D38" s="61"/>
      <c r="E38" s="62"/>
      <c r="F38" s="79"/>
      <c r="G38" s="200">
        <f t="shared" ref="G38:X38" si="13">SUM(G39:G39)</f>
        <v>500000</v>
      </c>
      <c r="H38" s="92">
        <f t="shared" si="13"/>
        <v>0</v>
      </c>
      <c r="I38" s="116">
        <f t="shared" si="13"/>
        <v>0</v>
      </c>
      <c r="J38" s="104">
        <f t="shared" si="13"/>
        <v>500000</v>
      </c>
      <c r="K38" s="92">
        <f t="shared" si="13"/>
        <v>0</v>
      </c>
      <c r="L38" s="63">
        <f t="shared" si="13"/>
        <v>0</v>
      </c>
      <c r="M38" s="63">
        <f t="shared" si="13"/>
        <v>0</v>
      </c>
      <c r="N38" s="63">
        <f t="shared" si="13"/>
        <v>0</v>
      </c>
      <c r="O38" s="63">
        <f t="shared" si="13"/>
        <v>0</v>
      </c>
      <c r="P38" s="63">
        <f t="shared" si="13"/>
        <v>0</v>
      </c>
      <c r="Q38" s="63">
        <f t="shared" si="13"/>
        <v>0</v>
      </c>
      <c r="R38" s="63">
        <f t="shared" si="13"/>
        <v>0</v>
      </c>
      <c r="S38" s="63">
        <f t="shared" si="13"/>
        <v>0</v>
      </c>
      <c r="T38" s="63">
        <f t="shared" si="13"/>
        <v>0</v>
      </c>
      <c r="U38" s="63">
        <f t="shared" si="13"/>
        <v>0</v>
      </c>
      <c r="V38" s="116">
        <f t="shared" si="13"/>
        <v>0</v>
      </c>
      <c r="W38" s="104">
        <f t="shared" si="13"/>
        <v>0</v>
      </c>
      <c r="X38" s="135">
        <f t="shared" si="13"/>
        <v>500000</v>
      </c>
    </row>
    <row r="39" spans="1:24" ht="23.25" x14ac:dyDescent="0.25">
      <c r="A39" s="146" t="s">
        <v>38</v>
      </c>
      <c r="B39" s="147">
        <v>11</v>
      </c>
      <c r="C39" s="148">
        <v>435</v>
      </c>
      <c r="D39" s="148" t="s">
        <v>26</v>
      </c>
      <c r="E39" s="149"/>
      <c r="F39" s="150"/>
      <c r="G39" s="210">
        <v>500000</v>
      </c>
      <c r="H39" s="152"/>
      <c r="I39" s="153"/>
      <c r="J39" s="151">
        <f>(G39+I39)-H39</f>
        <v>500000</v>
      </c>
      <c r="K39" s="152"/>
      <c r="L39" s="154"/>
      <c r="M39" s="155"/>
      <c r="N39" s="155"/>
      <c r="O39" s="155"/>
      <c r="P39" s="155"/>
      <c r="Q39" s="155"/>
      <c r="R39" s="155"/>
      <c r="S39" s="155"/>
      <c r="T39" s="155"/>
      <c r="U39" s="155"/>
      <c r="V39" s="156"/>
      <c r="W39" s="157">
        <f>SUM(K39:V39)</f>
        <v>0</v>
      </c>
      <c r="X39" s="165">
        <f>J39-W39</f>
        <v>500000</v>
      </c>
    </row>
    <row r="40" spans="1:24" ht="15.75" thickBot="1" x14ac:dyDescent="0.3">
      <c r="A40" s="28"/>
      <c r="B40" s="25"/>
      <c r="C40" s="26"/>
      <c r="D40" s="26"/>
      <c r="E40" s="27"/>
      <c r="F40" s="76"/>
      <c r="G40" s="196"/>
      <c r="H40" s="89"/>
      <c r="I40" s="113"/>
      <c r="J40" s="102"/>
      <c r="K40" s="122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2"/>
      <c r="W40" s="143"/>
      <c r="X40" s="132"/>
    </row>
    <row r="41" spans="1:24" ht="26.25" thickBot="1" x14ac:dyDescent="0.3">
      <c r="A41" s="71" t="s">
        <v>39</v>
      </c>
      <c r="B41" s="60"/>
      <c r="C41" s="61"/>
      <c r="D41" s="61"/>
      <c r="E41" s="62"/>
      <c r="F41" s="79"/>
      <c r="G41" s="200">
        <f>SUM(G42)</f>
        <v>584700</v>
      </c>
      <c r="H41" s="92">
        <f t="shared" ref="H41:X41" si="14">SUM(H42)</f>
        <v>0</v>
      </c>
      <c r="I41" s="116">
        <f t="shared" si="14"/>
        <v>0</v>
      </c>
      <c r="J41" s="104">
        <f t="shared" si="14"/>
        <v>584700</v>
      </c>
      <c r="K41" s="92">
        <f t="shared" si="14"/>
        <v>0</v>
      </c>
      <c r="L41" s="63">
        <f t="shared" si="14"/>
        <v>0</v>
      </c>
      <c r="M41" s="63">
        <f t="shared" si="14"/>
        <v>0</v>
      </c>
      <c r="N41" s="63">
        <f t="shared" si="14"/>
        <v>0</v>
      </c>
      <c r="O41" s="63">
        <f t="shared" si="14"/>
        <v>0</v>
      </c>
      <c r="P41" s="63">
        <f t="shared" si="14"/>
        <v>0</v>
      </c>
      <c r="Q41" s="63">
        <f t="shared" si="14"/>
        <v>0</v>
      </c>
      <c r="R41" s="63">
        <f t="shared" si="14"/>
        <v>0</v>
      </c>
      <c r="S41" s="63">
        <f t="shared" si="14"/>
        <v>0</v>
      </c>
      <c r="T41" s="63">
        <f t="shared" si="14"/>
        <v>0</v>
      </c>
      <c r="U41" s="63">
        <f t="shared" si="14"/>
        <v>0</v>
      </c>
      <c r="V41" s="116">
        <f t="shared" si="14"/>
        <v>0</v>
      </c>
      <c r="W41" s="104">
        <f t="shared" si="14"/>
        <v>0</v>
      </c>
      <c r="X41" s="135">
        <f t="shared" si="14"/>
        <v>584700</v>
      </c>
    </row>
    <row r="42" spans="1:24" ht="23.25" x14ac:dyDescent="0.25">
      <c r="A42" s="146" t="s">
        <v>40</v>
      </c>
      <c r="B42" s="147">
        <v>11</v>
      </c>
      <c r="C42" s="148">
        <v>472</v>
      </c>
      <c r="D42" s="148" t="s">
        <v>26</v>
      </c>
      <c r="E42" s="149"/>
      <c r="F42" s="150"/>
      <c r="G42" s="210">
        <v>584700</v>
      </c>
      <c r="H42" s="152"/>
      <c r="I42" s="153"/>
      <c r="J42" s="151">
        <f>(G42+I42)-H42</f>
        <v>584700</v>
      </c>
      <c r="K42" s="209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6"/>
      <c r="W42" s="157">
        <f>SUM(K42:V42)</f>
        <v>0</v>
      </c>
      <c r="X42" s="165">
        <f>J42-W42</f>
        <v>584700</v>
      </c>
    </row>
    <row r="43" spans="1:24" ht="15.75" thickBot="1" x14ac:dyDescent="0.3">
      <c r="A43" s="13"/>
      <c r="B43" s="25"/>
      <c r="C43" s="26"/>
      <c r="D43" s="26"/>
      <c r="E43" s="27"/>
      <c r="F43" s="76"/>
      <c r="G43" s="196"/>
      <c r="H43" s="89"/>
      <c r="I43" s="113"/>
      <c r="J43" s="102"/>
      <c r="K43" s="122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2"/>
      <c r="W43" s="143"/>
      <c r="X43" s="132"/>
    </row>
    <row r="44" spans="1:24" ht="26.25" thickBot="1" x14ac:dyDescent="0.3">
      <c r="A44" s="71" t="s">
        <v>34</v>
      </c>
      <c r="B44" s="60"/>
      <c r="C44" s="61"/>
      <c r="D44" s="61"/>
      <c r="E44" s="62"/>
      <c r="F44" s="79"/>
      <c r="G44" s="200">
        <f>SUM(G45)</f>
        <v>2000000</v>
      </c>
      <c r="H44" s="92">
        <f t="shared" ref="H44:X44" si="15">SUM(H45)</f>
        <v>0</v>
      </c>
      <c r="I44" s="116">
        <f t="shared" si="15"/>
        <v>0</v>
      </c>
      <c r="J44" s="104">
        <f t="shared" si="15"/>
        <v>2000000</v>
      </c>
      <c r="K44" s="92">
        <f t="shared" si="15"/>
        <v>0</v>
      </c>
      <c r="L44" s="63">
        <f t="shared" si="15"/>
        <v>400000</v>
      </c>
      <c r="M44" s="63">
        <f t="shared" si="15"/>
        <v>200000</v>
      </c>
      <c r="N44" s="63">
        <f t="shared" si="15"/>
        <v>0</v>
      </c>
      <c r="O44" s="63">
        <f t="shared" si="15"/>
        <v>0</v>
      </c>
      <c r="P44" s="63">
        <f t="shared" si="15"/>
        <v>0</v>
      </c>
      <c r="Q44" s="63">
        <f t="shared" si="15"/>
        <v>0</v>
      </c>
      <c r="R44" s="63">
        <f t="shared" si="15"/>
        <v>0</v>
      </c>
      <c r="S44" s="63">
        <f t="shared" si="15"/>
        <v>0</v>
      </c>
      <c r="T44" s="63">
        <f t="shared" si="15"/>
        <v>0</v>
      </c>
      <c r="U44" s="63">
        <f t="shared" si="15"/>
        <v>0</v>
      </c>
      <c r="V44" s="116">
        <f t="shared" si="15"/>
        <v>0</v>
      </c>
      <c r="W44" s="104">
        <f t="shared" si="15"/>
        <v>600000</v>
      </c>
      <c r="X44" s="135">
        <f t="shared" si="15"/>
        <v>1400000</v>
      </c>
    </row>
    <row r="45" spans="1:24" ht="34.5" x14ac:dyDescent="0.25">
      <c r="A45" s="146" t="s">
        <v>35</v>
      </c>
      <c r="B45" s="147">
        <v>11</v>
      </c>
      <c r="C45" s="148">
        <v>472</v>
      </c>
      <c r="D45" s="148" t="s">
        <v>26</v>
      </c>
      <c r="E45" s="149"/>
      <c r="F45" s="150"/>
      <c r="G45" s="210">
        <v>2000000</v>
      </c>
      <c r="H45" s="152"/>
      <c r="I45" s="153"/>
      <c r="J45" s="151">
        <f>(G45+I45)-H45</f>
        <v>2000000</v>
      </c>
      <c r="K45" s="152"/>
      <c r="L45" s="154">
        <v>400000</v>
      </c>
      <c r="M45" s="155">
        <v>200000</v>
      </c>
      <c r="N45" s="155"/>
      <c r="O45" s="155"/>
      <c r="P45" s="155"/>
      <c r="Q45" s="155"/>
      <c r="R45" s="155"/>
      <c r="S45" s="155"/>
      <c r="T45" s="221"/>
      <c r="U45" s="221"/>
      <c r="V45" s="156"/>
      <c r="W45" s="157">
        <f>SUM(K45:V45)</f>
        <v>600000</v>
      </c>
      <c r="X45" s="165">
        <f>J45-W45</f>
        <v>1400000</v>
      </c>
    </row>
    <row r="46" spans="1:24" ht="15.75" thickBot="1" x14ac:dyDescent="0.3">
      <c r="A46" s="44"/>
      <c r="B46" s="40"/>
      <c r="C46" s="41"/>
      <c r="D46" s="41"/>
      <c r="E46" s="42"/>
      <c r="F46" s="81"/>
      <c r="G46" s="203"/>
      <c r="H46" s="95"/>
      <c r="I46" s="118"/>
      <c r="J46" s="107"/>
      <c r="K46" s="125"/>
      <c r="L46" s="18"/>
      <c r="M46" s="18"/>
      <c r="N46" s="18"/>
      <c r="O46" s="18"/>
      <c r="P46" s="18"/>
      <c r="Q46" s="18"/>
      <c r="R46" s="18"/>
      <c r="S46" s="18"/>
      <c r="T46" s="24"/>
      <c r="U46" s="24"/>
      <c r="V46" s="45"/>
      <c r="W46" s="144"/>
      <c r="X46" s="138"/>
    </row>
    <row r="47" spans="1:24" ht="39" thickBot="1" x14ac:dyDescent="0.3">
      <c r="A47" s="71" t="s">
        <v>62</v>
      </c>
      <c r="B47" s="60"/>
      <c r="C47" s="61"/>
      <c r="D47" s="61"/>
      <c r="E47" s="62"/>
      <c r="F47" s="79"/>
      <c r="G47" s="200">
        <f>SUM(G48)</f>
        <v>4293007</v>
      </c>
      <c r="H47" s="92">
        <f t="shared" ref="H47:X47" si="16">SUM(H48)</f>
        <v>1893007</v>
      </c>
      <c r="I47" s="116">
        <f t="shared" si="16"/>
        <v>0</v>
      </c>
      <c r="J47" s="104">
        <f t="shared" si="16"/>
        <v>2400000</v>
      </c>
      <c r="K47" s="92">
        <f t="shared" si="16"/>
        <v>0</v>
      </c>
      <c r="L47" s="63">
        <f t="shared" si="16"/>
        <v>400000</v>
      </c>
      <c r="M47" s="63">
        <f t="shared" si="16"/>
        <v>200000</v>
      </c>
      <c r="N47" s="63">
        <f t="shared" si="16"/>
        <v>0</v>
      </c>
      <c r="O47" s="63">
        <f t="shared" si="16"/>
        <v>0</v>
      </c>
      <c r="P47" s="63">
        <f t="shared" si="16"/>
        <v>0</v>
      </c>
      <c r="Q47" s="63">
        <f t="shared" si="16"/>
        <v>0</v>
      </c>
      <c r="R47" s="63">
        <f t="shared" si="16"/>
        <v>0</v>
      </c>
      <c r="S47" s="63">
        <f t="shared" si="16"/>
        <v>0</v>
      </c>
      <c r="T47" s="63">
        <f t="shared" si="16"/>
        <v>0</v>
      </c>
      <c r="U47" s="63">
        <f t="shared" si="16"/>
        <v>0</v>
      </c>
      <c r="V47" s="116">
        <f t="shared" si="16"/>
        <v>0</v>
      </c>
      <c r="W47" s="104">
        <f t="shared" si="16"/>
        <v>600000</v>
      </c>
      <c r="X47" s="135">
        <f t="shared" si="16"/>
        <v>1800000</v>
      </c>
    </row>
    <row r="48" spans="1:24" x14ac:dyDescent="0.25">
      <c r="A48" s="146" t="s">
        <v>44</v>
      </c>
      <c r="B48" s="147">
        <v>11</v>
      </c>
      <c r="C48" s="148">
        <v>473</v>
      </c>
      <c r="D48" s="148" t="s">
        <v>26</v>
      </c>
      <c r="E48" s="149"/>
      <c r="F48" s="150"/>
      <c r="G48" s="210">
        <v>4293007</v>
      </c>
      <c r="H48" s="152">
        <v>1893007</v>
      </c>
      <c r="I48" s="153"/>
      <c r="J48" s="151">
        <f>(G48+I48)-H48</f>
        <v>2400000</v>
      </c>
      <c r="K48" s="152"/>
      <c r="L48" s="154">
        <v>400000</v>
      </c>
      <c r="M48" s="155">
        <v>200000</v>
      </c>
      <c r="N48" s="155"/>
      <c r="O48" s="155"/>
      <c r="P48" s="155"/>
      <c r="Q48" s="155"/>
      <c r="R48" s="155"/>
      <c r="S48" s="155"/>
      <c r="T48" s="221"/>
      <c r="U48" s="221"/>
      <c r="V48" s="156"/>
      <c r="W48" s="157">
        <f>SUM(K48:V48)</f>
        <v>600000</v>
      </c>
      <c r="X48" s="165">
        <f>J48-W48</f>
        <v>1800000</v>
      </c>
    </row>
    <row r="49" spans="1:24" ht="15.75" thickBot="1" x14ac:dyDescent="0.3">
      <c r="A49" s="226"/>
      <c r="B49" s="227"/>
      <c r="C49" s="228"/>
      <c r="D49" s="228"/>
      <c r="E49" s="229"/>
      <c r="F49" s="230"/>
      <c r="G49" s="231"/>
      <c r="H49" s="232"/>
      <c r="I49" s="233"/>
      <c r="J49" s="234"/>
      <c r="K49" s="235"/>
      <c r="L49" s="236"/>
      <c r="M49" s="236"/>
      <c r="N49" s="236"/>
      <c r="O49" s="236"/>
      <c r="P49" s="236"/>
      <c r="Q49" s="236"/>
      <c r="R49" s="236"/>
      <c r="S49" s="236"/>
      <c r="T49" s="237"/>
      <c r="U49" s="238"/>
      <c r="V49" s="239"/>
      <c r="W49" s="240"/>
      <c r="X49" s="241"/>
    </row>
    <row r="50" spans="1:24" ht="39.75" thickTop="1" thickBot="1" x14ac:dyDescent="0.3">
      <c r="A50" s="72" t="s">
        <v>63</v>
      </c>
      <c r="B50" s="223"/>
      <c r="C50" s="223"/>
      <c r="D50" s="223"/>
      <c r="E50" s="224"/>
      <c r="F50" s="225"/>
      <c r="G50" s="202">
        <f>SUM(G51)</f>
        <v>1858652</v>
      </c>
      <c r="H50" s="202">
        <f t="shared" ref="H50:X50" si="17">SUM(H51)</f>
        <v>0</v>
      </c>
      <c r="I50" s="202">
        <f t="shared" si="17"/>
        <v>0</v>
      </c>
      <c r="J50" s="202">
        <f t="shared" si="17"/>
        <v>1858652</v>
      </c>
      <c r="K50" s="202">
        <f t="shared" si="17"/>
        <v>0</v>
      </c>
      <c r="L50" s="202">
        <f t="shared" si="17"/>
        <v>0</v>
      </c>
      <c r="M50" s="202">
        <f t="shared" si="17"/>
        <v>0</v>
      </c>
      <c r="N50" s="202">
        <f t="shared" si="17"/>
        <v>0</v>
      </c>
      <c r="O50" s="202">
        <f t="shared" si="17"/>
        <v>0</v>
      </c>
      <c r="P50" s="202">
        <f t="shared" si="17"/>
        <v>0</v>
      </c>
      <c r="Q50" s="202">
        <f t="shared" si="17"/>
        <v>0</v>
      </c>
      <c r="R50" s="202">
        <f t="shared" si="17"/>
        <v>0</v>
      </c>
      <c r="S50" s="202">
        <f t="shared" si="17"/>
        <v>0</v>
      </c>
      <c r="T50" s="202">
        <f t="shared" si="17"/>
        <v>0</v>
      </c>
      <c r="U50" s="202">
        <f t="shared" si="17"/>
        <v>0</v>
      </c>
      <c r="V50" s="202">
        <f t="shared" si="17"/>
        <v>0</v>
      </c>
      <c r="W50" s="202">
        <f t="shared" si="17"/>
        <v>0</v>
      </c>
      <c r="X50" s="202">
        <f t="shared" si="17"/>
        <v>1858652</v>
      </c>
    </row>
    <row r="51" spans="1:24" ht="23.25" x14ac:dyDescent="0.25">
      <c r="A51" s="146" t="s">
        <v>33</v>
      </c>
      <c r="B51" s="147">
        <v>21</v>
      </c>
      <c r="C51" s="148">
        <v>431</v>
      </c>
      <c r="D51" s="148" t="s">
        <v>26</v>
      </c>
      <c r="E51" s="149"/>
      <c r="F51" s="150"/>
      <c r="G51" s="210">
        <v>1858652</v>
      </c>
      <c r="H51" s="152"/>
      <c r="I51" s="153"/>
      <c r="J51" s="151">
        <f>(G51+I51)-H51</f>
        <v>1858652</v>
      </c>
      <c r="K51" s="209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6"/>
      <c r="W51" s="157">
        <f>SUM(K51:V51)</f>
        <v>0</v>
      </c>
      <c r="X51" s="165">
        <f>J51-W51</f>
        <v>1858652</v>
      </c>
    </row>
    <row r="52" spans="1:24" ht="6" customHeight="1" x14ac:dyDescent="0.25">
      <c r="A52" s="433"/>
      <c r="B52" s="242"/>
      <c r="C52" s="243"/>
      <c r="D52" s="243"/>
      <c r="E52" s="244"/>
      <c r="F52" s="245"/>
      <c r="G52" s="246"/>
      <c r="H52" s="247"/>
      <c r="I52" s="248"/>
      <c r="J52" s="249"/>
      <c r="K52" s="273"/>
      <c r="L52" s="252"/>
      <c r="M52" s="252"/>
      <c r="N52" s="252"/>
      <c r="O52" s="252"/>
      <c r="P52" s="252"/>
      <c r="Q52" s="252"/>
      <c r="R52" s="252"/>
      <c r="S52" s="252"/>
      <c r="T52" s="252"/>
      <c r="U52" s="252"/>
      <c r="V52" s="253"/>
      <c r="W52" s="254"/>
      <c r="X52" s="255"/>
    </row>
    <row r="53" spans="1:24" ht="15.75" thickBot="1" x14ac:dyDescent="0.3">
      <c r="A53" s="435"/>
      <c r="B53" s="25"/>
      <c r="C53" s="26"/>
      <c r="D53" s="26"/>
      <c r="E53" s="27"/>
      <c r="F53" s="76"/>
      <c r="G53" s="204"/>
      <c r="H53" s="89"/>
      <c r="I53" s="113"/>
      <c r="J53" s="102"/>
      <c r="K53" s="126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132"/>
    </row>
    <row r="54" spans="1:24" ht="30.75" customHeight="1" thickBot="1" x14ac:dyDescent="0.3">
      <c r="A54" s="71" t="s">
        <v>72</v>
      </c>
      <c r="B54" s="60"/>
      <c r="C54" s="60"/>
      <c r="D54" s="61"/>
      <c r="E54" s="62"/>
      <c r="F54" s="82"/>
      <c r="G54" s="200">
        <f>SUM(G55+G58)</f>
        <v>3322000</v>
      </c>
      <c r="H54" s="200">
        <f t="shared" ref="H54:X54" si="18">SUM(H55+H58)</f>
        <v>0</v>
      </c>
      <c r="I54" s="200">
        <f t="shared" si="18"/>
        <v>150000</v>
      </c>
      <c r="J54" s="200">
        <f t="shared" si="18"/>
        <v>3472000</v>
      </c>
      <c r="K54" s="200">
        <f t="shared" si="18"/>
        <v>0</v>
      </c>
      <c r="L54" s="200">
        <f>720000</f>
        <v>720000</v>
      </c>
      <c r="M54" s="200">
        <f>886806.63+1088579.53</f>
        <v>1975386.1600000001</v>
      </c>
      <c r="N54" s="200">
        <f t="shared" si="18"/>
        <v>0</v>
      </c>
      <c r="O54" s="200">
        <f t="shared" si="18"/>
        <v>0</v>
      </c>
      <c r="P54" s="200">
        <f t="shared" si="18"/>
        <v>0</v>
      </c>
      <c r="Q54" s="200">
        <f t="shared" si="18"/>
        <v>0</v>
      </c>
      <c r="R54" s="200">
        <f t="shared" si="18"/>
        <v>0</v>
      </c>
      <c r="S54" s="200">
        <f t="shared" si="18"/>
        <v>0</v>
      </c>
      <c r="T54" s="200">
        <f t="shared" si="18"/>
        <v>0</v>
      </c>
      <c r="U54" s="200">
        <f t="shared" si="18"/>
        <v>0</v>
      </c>
      <c r="V54" s="200">
        <f t="shared" si="18"/>
        <v>0</v>
      </c>
      <c r="W54" s="200">
        <f t="shared" si="18"/>
        <v>0</v>
      </c>
      <c r="X54" s="200">
        <f t="shared" si="18"/>
        <v>3472000</v>
      </c>
    </row>
    <row r="55" spans="1:24" ht="68.25" x14ac:dyDescent="0.25">
      <c r="A55" s="146" t="s">
        <v>45</v>
      </c>
      <c r="B55" s="147">
        <v>21</v>
      </c>
      <c r="C55" s="148">
        <v>472</v>
      </c>
      <c r="D55" s="148" t="s">
        <v>26</v>
      </c>
      <c r="E55" s="149"/>
      <c r="F55" s="150"/>
      <c r="G55" s="210">
        <v>3322000</v>
      </c>
      <c r="H55" s="170"/>
      <c r="I55" s="211"/>
      <c r="J55" s="151">
        <f>(G55+I55)-H55</f>
        <v>3322000</v>
      </c>
      <c r="K55" s="170"/>
      <c r="L55" s="277" t="s">
        <v>82</v>
      </c>
      <c r="M55" s="285" t="s">
        <v>86</v>
      </c>
      <c r="N55" s="172"/>
      <c r="O55" s="172"/>
      <c r="P55" s="172"/>
      <c r="Q55" s="172"/>
      <c r="R55" s="172"/>
      <c r="S55" s="172"/>
      <c r="T55" s="172"/>
      <c r="U55" s="172"/>
      <c r="V55" s="212"/>
      <c r="W55" s="157">
        <f>SUM(K55:V55)</f>
        <v>0</v>
      </c>
      <c r="X55" s="165">
        <f>J55-W55</f>
        <v>3322000</v>
      </c>
    </row>
    <row r="56" spans="1:24" ht="34.5" customHeight="1" x14ac:dyDescent="0.25">
      <c r="A56" s="28"/>
      <c r="B56" s="25"/>
      <c r="C56" s="26"/>
      <c r="D56" s="26"/>
      <c r="E56" s="27"/>
      <c r="F56" s="76"/>
      <c r="G56" s="204"/>
      <c r="H56" s="123"/>
      <c r="I56" s="281"/>
      <c r="J56" s="102"/>
      <c r="K56" s="123"/>
      <c r="L56" s="282"/>
      <c r="M56" s="284" t="s">
        <v>87</v>
      </c>
      <c r="N56" s="21"/>
      <c r="O56" s="21"/>
      <c r="P56" s="21"/>
      <c r="Q56" s="21"/>
      <c r="R56" s="21"/>
      <c r="S56" s="21"/>
      <c r="T56" s="21"/>
      <c r="U56" s="21"/>
      <c r="V56" s="283"/>
      <c r="W56" s="143"/>
      <c r="X56" s="132"/>
    </row>
    <row r="57" spans="1:24" ht="6.75" customHeight="1" x14ac:dyDescent="0.25">
      <c r="A57" s="433"/>
      <c r="B57" s="242"/>
      <c r="C57" s="243"/>
      <c r="D57" s="243"/>
      <c r="E57" s="244"/>
      <c r="F57" s="245"/>
      <c r="G57" s="246"/>
      <c r="H57" s="247"/>
      <c r="I57" s="248"/>
      <c r="J57" s="249"/>
      <c r="K57" s="273"/>
      <c r="L57" s="252"/>
      <c r="M57" s="252"/>
      <c r="N57" s="252"/>
      <c r="O57" s="252"/>
      <c r="P57" s="252"/>
      <c r="Q57" s="252"/>
      <c r="R57" s="252"/>
      <c r="S57" s="252"/>
      <c r="T57" s="252"/>
      <c r="U57" s="252"/>
      <c r="V57" s="253"/>
      <c r="W57" s="254"/>
      <c r="X57" s="255"/>
    </row>
    <row r="58" spans="1:24" ht="24" customHeight="1" x14ac:dyDescent="0.25">
      <c r="A58" s="433"/>
      <c r="B58" s="213">
        <v>11</v>
      </c>
      <c r="C58" s="214">
        <v>472</v>
      </c>
      <c r="D58" s="214" t="s">
        <v>26</v>
      </c>
      <c r="E58" s="215"/>
      <c r="F58" s="216"/>
      <c r="G58" s="217"/>
      <c r="H58" s="177"/>
      <c r="I58" s="178">
        <v>150000</v>
      </c>
      <c r="J58" s="179">
        <f>(G58+I58)-H58</f>
        <v>150000</v>
      </c>
      <c r="K58" s="218"/>
      <c r="L58" s="183"/>
      <c r="M58" s="183"/>
      <c r="N58" s="183"/>
      <c r="O58" s="183"/>
      <c r="P58" s="183"/>
      <c r="Q58" s="183"/>
      <c r="R58" s="183"/>
      <c r="S58" s="183"/>
      <c r="T58" s="183"/>
      <c r="U58" s="183"/>
      <c r="V58" s="184"/>
      <c r="W58" s="219"/>
      <c r="X58" s="220">
        <f>J58-W58</f>
        <v>150000</v>
      </c>
    </row>
    <row r="59" spans="1:24" ht="27" customHeight="1" thickBot="1" x14ac:dyDescent="0.3">
      <c r="A59" s="435"/>
      <c r="B59" s="25"/>
      <c r="C59" s="26"/>
      <c r="D59" s="26"/>
      <c r="E59" s="27"/>
      <c r="F59" s="76"/>
      <c r="G59" s="204"/>
      <c r="H59" s="89"/>
      <c r="I59" s="113"/>
      <c r="J59" s="102"/>
      <c r="K59" s="126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2"/>
      <c r="W59" s="143"/>
      <c r="X59" s="132"/>
    </row>
    <row r="60" spans="1:24" ht="26.25" thickBot="1" x14ac:dyDescent="0.3">
      <c r="A60" s="71" t="s">
        <v>64</v>
      </c>
      <c r="B60" s="60"/>
      <c r="C60" s="60"/>
      <c r="D60" s="61"/>
      <c r="E60" s="62"/>
      <c r="F60" s="82"/>
      <c r="G60" s="200">
        <f>SUM(G61+G63)</f>
        <v>7053560</v>
      </c>
      <c r="H60" s="200">
        <f t="shared" ref="H60:X60" si="19">SUM(H61+H63)</f>
        <v>0</v>
      </c>
      <c r="I60" s="200">
        <f t="shared" si="19"/>
        <v>725000</v>
      </c>
      <c r="J60" s="200">
        <f t="shared" si="19"/>
        <v>7778560</v>
      </c>
      <c r="K60" s="200">
        <f t="shared" si="19"/>
        <v>0</v>
      </c>
      <c r="L60" s="200">
        <f>969078.06+551355.7+1181476.5</f>
        <v>2701910.26</v>
      </c>
      <c r="M60" s="200">
        <v>2351250</v>
      </c>
      <c r="N60" s="200">
        <f t="shared" si="19"/>
        <v>0</v>
      </c>
      <c r="O60" s="200">
        <f t="shared" si="19"/>
        <v>0</v>
      </c>
      <c r="P60" s="200">
        <f t="shared" si="19"/>
        <v>0</v>
      </c>
      <c r="Q60" s="200">
        <f t="shared" si="19"/>
        <v>0</v>
      </c>
      <c r="R60" s="200">
        <f t="shared" si="19"/>
        <v>0</v>
      </c>
      <c r="S60" s="200">
        <f t="shared" si="19"/>
        <v>0</v>
      </c>
      <c r="T60" s="200">
        <f t="shared" si="19"/>
        <v>0</v>
      </c>
      <c r="U60" s="200">
        <f t="shared" si="19"/>
        <v>0</v>
      </c>
      <c r="V60" s="200">
        <f t="shared" si="19"/>
        <v>0</v>
      </c>
      <c r="W60" s="200">
        <f t="shared" si="19"/>
        <v>0</v>
      </c>
      <c r="X60" s="200">
        <f t="shared" si="19"/>
        <v>7778560</v>
      </c>
    </row>
    <row r="61" spans="1:24" ht="23.25" x14ac:dyDescent="0.25">
      <c r="A61" s="146" t="s">
        <v>56</v>
      </c>
      <c r="B61" s="147">
        <v>11</v>
      </c>
      <c r="C61" s="148">
        <v>472</v>
      </c>
      <c r="D61" s="148" t="s">
        <v>26</v>
      </c>
      <c r="E61" s="149"/>
      <c r="F61" s="150"/>
      <c r="G61" s="210">
        <v>5053560</v>
      </c>
      <c r="H61" s="170"/>
      <c r="I61" s="211">
        <v>725000</v>
      </c>
      <c r="J61" s="151">
        <f>(G61+I61)-H61</f>
        <v>5778560</v>
      </c>
      <c r="K61" s="170"/>
      <c r="L61" s="277" t="s">
        <v>83</v>
      </c>
      <c r="M61" s="280" t="s">
        <v>88</v>
      </c>
      <c r="N61" s="172"/>
      <c r="O61" s="172"/>
      <c r="P61" s="172"/>
      <c r="Q61" s="172"/>
      <c r="R61" s="172"/>
      <c r="S61" s="172"/>
      <c r="T61" s="172"/>
      <c r="U61" s="172"/>
      <c r="V61" s="212"/>
      <c r="W61" s="157">
        <f>SUM(K61:V61)</f>
        <v>0</v>
      </c>
      <c r="X61" s="165">
        <f>J61-W61</f>
        <v>5778560</v>
      </c>
    </row>
    <row r="62" spans="1:24" ht="7.5" customHeight="1" x14ac:dyDescent="0.25">
      <c r="A62" s="28"/>
      <c r="B62" s="242"/>
      <c r="C62" s="243"/>
      <c r="D62" s="243"/>
      <c r="E62" s="244"/>
      <c r="F62" s="245"/>
      <c r="G62" s="246"/>
      <c r="H62" s="247"/>
      <c r="I62" s="248"/>
      <c r="J62" s="249"/>
      <c r="K62" s="273"/>
      <c r="L62" s="252"/>
      <c r="M62" s="252"/>
      <c r="N62" s="252"/>
      <c r="O62" s="252"/>
      <c r="P62" s="252"/>
      <c r="Q62" s="252"/>
      <c r="R62" s="252"/>
      <c r="S62" s="252"/>
      <c r="T62" s="252"/>
      <c r="U62" s="252"/>
      <c r="V62" s="253"/>
      <c r="W62" s="254"/>
      <c r="X62" s="255"/>
    </row>
    <row r="63" spans="1:24" ht="23.25" x14ac:dyDescent="0.25">
      <c r="A63" s="13"/>
      <c r="B63" s="213">
        <v>21</v>
      </c>
      <c r="C63" s="214">
        <v>472</v>
      </c>
      <c r="D63" s="214" t="s">
        <v>26</v>
      </c>
      <c r="E63" s="215"/>
      <c r="F63" s="216"/>
      <c r="G63" s="217">
        <v>2000000</v>
      </c>
      <c r="H63" s="177"/>
      <c r="I63" s="178"/>
      <c r="J63" s="179">
        <f>(G63+I63)-H63</f>
        <v>2000000</v>
      </c>
      <c r="K63" s="218"/>
      <c r="L63" s="279" t="s">
        <v>79</v>
      </c>
      <c r="M63" s="183"/>
      <c r="N63" s="183"/>
      <c r="O63" s="183"/>
      <c r="P63" s="183"/>
      <c r="Q63" s="183"/>
      <c r="R63" s="183"/>
      <c r="S63" s="183"/>
      <c r="T63" s="183"/>
      <c r="U63" s="183"/>
      <c r="V63" s="184"/>
      <c r="W63" s="219"/>
      <c r="X63" s="220">
        <f>J63-W63</f>
        <v>2000000</v>
      </c>
    </row>
    <row r="64" spans="1:24" ht="24" thickBot="1" x14ac:dyDescent="0.3">
      <c r="A64" s="13"/>
      <c r="B64" s="25"/>
      <c r="C64" s="26"/>
      <c r="D64" s="26"/>
      <c r="E64" s="27"/>
      <c r="F64" s="76"/>
      <c r="G64" s="204"/>
      <c r="H64" s="89"/>
      <c r="I64" s="113"/>
      <c r="J64" s="102"/>
      <c r="K64" s="122"/>
      <c r="L64" s="278" t="s">
        <v>80</v>
      </c>
      <c r="M64" s="11"/>
      <c r="N64" s="11"/>
      <c r="O64" s="11"/>
      <c r="P64" s="11"/>
      <c r="Q64" s="11"/>
      <c r="R64" s="11"/>
      <c r="S64" s="11"/>
      <c r="T64" s="11"/>
      <c r="U64" s="11"/>
      <c r="V64" s="12"/>
      <c r="W64" s="143"/>
      <c r="X64" s="132"/>
    </row>
    <row r="65" spans="1:24" ht="39" thickBot="1" x14ac:dyDescent="0.3">
      <c r="A65" s="71" t="s">
        <v>67</v>
      </c>
      <c r="B65" s="60"/>
      <c r="C65" s="60"/>
      <c r="D65" s="61"/>
      <c r="E65" s="62"/>
      <c r="F65" s="82"/>
      <c r="G65" s="200">
        <f>SUM(G66)</f>
        <v>0</v>
      </c>
      <c r="H65" s="92">
        <f t="shared" ref="H65:X65" si="20">SUM(H66)</f>
        <v>0</v>
      </c>
      <c r="I65" s="116">
        <f t="shared" si="20"/>
        <v>0</v>
      </c>
      <c r="J65" s="104">
        <f t="shared" si="20"/>
        <v>0</v>
      </c>
      <c r="K65" s="92">
        <f t="shared" si="20"/>
        <v>0</v>
      </c>
      <c r="L65" s="63">
        <f t="shared" si="20"/>
        <v>0</v>
      </c>
      <c r="M65" s="63">
        <f t="shared" si="20"/>
        <v>0</v>
      </c>
      <c r="N65" s="63">
        <f t="shared" si="20"/>
        <v>0</v>
      </c>
      <c r="O65" s="63">
        <f t="shared" si="20"/>
        <v>0</v>
      </c>
      <c r="P65" s="63">
        <f t="shared" si="20"/>
        <v>0</v>
      </c>
      <c r="Q65" s="63">
        <f t="shared" si="20"/>
        <v>0</v>
      </c>
      <c r="R65" s="63">
        <f t="shared" si="20"/>
        <v>0</v>
      </c>
      <c r="S65" s="63">
        <f t="shared" si="20"/>
        <v>0</v>
      </c>
      <c r="T65" s="63">
        <f t="shared" si="20"/>
        <v>0</v>
      </c>
      <c r="U65" s="63">
        <f t="shared" si="20"/>
        <v>0</v>
      </c>
      <c r="V65" s="116">
        <f t="shared" si="20"/>
        <v>0</v>
      </c>
      <c r="W65" s="104">
        <f t="shared" si="20"/>
        <v>0</v>
      </c>
      <c r="X65" s="135">
        <f t="shared" si="20"/>
        <v>0</v>
      </c>
    </row>
    <row r="66" spans="1:24" ht="23.25" x14ac:dyDescent="0.25">
      <c r="A66" s="146" t="s">
        <v>55</v>
      </c>
      <c r="B66" s="147">
        <v>21</v>
      </c>
      <c r="C66" s="148">
        <v>472</v>
      </c>
      <c r="D66" s="148" t="s">
        <v>26</v>
      </c>
      <c r="E66" s="149"/>
      <c r="F66" s="150"/>
      <c r="G66" s="210">
        <v>0</v>
      </c>
      <c r="H66" s="170"/>
      <c r="I66" s="211"/>
      <c r="J66" s="151">
        <f>(G66+I66)-H66</f>
        <v>0</v>
      </c>
      <c r="K66" s="170"/>
      <c r="L66" s="171"/>
      <c r="M66" s="172"/>
      <c r="N66" s="172"/>
      <c r="O66" s="172"/>
      <c r="P66" s="172"/>
      <c r="Q66" s="172"/>
      <c r="R66" s="172"/>
      <c r="S66" s="172"/>
      <c r="T66" s="172"/>
      <c r="U66" s="172"/>
      <c r="V66" s="212"/>
      <c r="W66" s="157">
        <f>SUM(K66:V66)</f>
        <v>0</v>
      </c>
      <c r="X66" s="165">
        <f>J66-W66</f>
        <v>0</v>
      </c>
    </row>
    <row r="67" spans="1:24" ht="15.75" thickBot="1" x14ac:dyDescent="0.3">
      <c r="A67" s="13"/>
      <c r="B67" s="25"/>
      <c r="C67" s="26"/>
      <c r="D67" s="26"/>
      <c r="E67" s="27"/>
      <c r="F67" s="76"/>
      <c r="G67" s="205"/>
      <c r="H67" s="96"/>
      <c r="I67" s="119"/>
      <c r="J67" s="108"/>
      <c r="K67" s="122" t="s">
        <v>46</v>
      </c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2"/>
      <c r="W67" s="143"/>
      <c r="X67" s="132"/>
    </row>
    <row r="68" spans="1:24" ht="39" thickBot="1" x14ac:dyDescent="0.3">
      <c r="A68" s="71" t="s">
        <v>84</v>
      </c>
      <c r="B68" s="60"/>
      <c r="C68" s="60"/>
      <c r="D68" s="61"/>
      <c r="E68" s="62"/>
      <c r="F68" s="82"/>
      <c r="G68" s="200">
        <f>SUM(G69)</f>
        <v>0</v>
      </c>
      <c r="H68" s="92">
        <f t="shared" ref="H68:X68" si="21">SUM(H69)</f>
        <v>0</v>
      </c>
      <c r="I68" s="116">
        <f t="shared" si="21"/>
        <v>2072551</v>
      </c>
      <c r="J68" s="104">
        <f t="shared" si="21"/>
        <v>2072551</v>
      </c>
      <c r="K68" s="92">
        <f t="shared" si="21"/>
        <v>0</v>
      </c>
      <c r="L68" s="63">
        <f t="shared" si="21"/>
        <v>0</v>
      </c>
      <c r="M68" s="63">
        <f t="shared" si="21"/>
        <v>0</v>
      </c>
      <c r="N68" s="63">
        <f t="shared" si="21"/>
        <v>0</v>
      </c>
      <c r="O68" s="63">
        <f t="shared" si="21"/>
        <v>0</v>
      </c>
      <c r="P68" s="63">
        <f t="shared" si="21"/>
        <v>0</v>
      </c>
      <c r="Q68" s="63">
        <f t="shared" si="21"/>
        <v>0</v>
      </c>
      <c r="R68" s="63">
        <f t="shared" si="21"/>
        <v>0</v>
      </c>
      <c r="S68" s="63">
        <f t="shared" si="21"/>
        <v>0</v>
      </c>
      <c r="T68" s="63">
        <f t="shared" si="21"/>
        <v>0</v>
      </c>
      <c r="U68" s="63">
        <f t="shared" si="21"/>
        <v>0</v>
      </c>
      <c r="V68" s="116">
        <f t="shared" si="21"/>
        <v>0</v>
      </c>
      <c r="W68" s="104">
        <f t="shared" si="21"/>
        <v>0</v>
      </c>
      <c r="X68" s="135">
        <f t="shared" si="21"/>
        <v>2072551</v>
      </c>
    </row>
    <row r="69" spans="1:24" ht="23.25" x14ac:dyDescent="0.25">
      <c r="A69" s="146" t="s">
        <v>54</v>
      </c>
      <c r="B69" s="147">
        <v>11</v>
      </c>
      <c r="C69" s="148">
        <v>473</v>
      </c>
      <c r="D69" s="148" t="s">
        <v>26</v>
      </c>
      <c r="E69" s="149"/>
      <c r="F69" s="150"/>
      <c r="G69" s="210">
        <v>0</v>
      </c>
      <c r="H69" s="170"/>
      <c r="I69" s="211">
        <v>2072551</v>
      </c>
      <c r="J69" s="151">
        <f>(G69+I69)-H69</f>
        <v>2072551</v>
      </c>
      <c r="K69" s="170"/>
      <c r="L69" s="171"/>
      <c r="M69" s="172"/>
      <c r="N69" s="172"/>
      <c r="O69" s="172"/>
      <c r="P69" s="172"/>
      <c r="Q69" s="172"/>
      <c r="R69" s="172"/>
      <c r="S69" s="172"/>
      <c r="T69" s="172"/>
      <c r="U69" s="172"/>
      <c r="V69" s="212"/>
      <c r="W69" s="157">
        <f>SUM(K69:V69)</f>
        <v>0</v>
      </c>
      <c r="X69" s="165">
        <f>J69-W69</f>
        <v>2072551</v>
      </c>
    </row>
    <row r="70" spans="1:24" ht="15.75" thickBot="1" x14ac:dyDescent="0.3">
      <c r="A70" s="13"/>
      <c r="B70" s="25"/>
      <c r="C70" s="26"/>
      <c r="D70" s="26"/>
      <c r="E70" s="27"/>
      <c r="F70" s="76"/>
      <c r="G70" s="205"/>
      <c r="H70" s="96"/>
      <c r="I70" s="119"/>
      <c r="J70" s="108"/>
      <c r="K70" s="122" t="s">
        <v>46</v>
      </c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26.25" thickBot="1" x14ac:dyDescent="0.3">
      <c r="A71" s="71" t="s">
        <v>75</v>
      </c>
      <c r="B71" s="60"/>
      <c r="C71" s="60"/>
      <c r="D71" s="61"/>
      <c r="E71" s="62"/>
      <c r="F71" s="82"/>
      <c r="G71" s="200">
        <f>SUM(G72)</f>
        <v>0</v>
      </c>
      <c r="H71" s="92">
        <f t="shared" ref="H71:X71" si="22">SUM(H72)</f>
        <v>0</v>
      </c>
      <c r="I71" s="116">
        <f t="shared" si="22"/>
        <v>1645456</v>
      </c>
      <c r="J71" s="104">
        <f t="shared" si="22"/>
        <v>1645456</v>
      </c>
      <c r="K71" s="92">
        <f t="shared" si="22"/>
        <v>0</v>
      </c>
      <c r="L71" s="63">
        <f t="shared" si="22"/>
        <v>0</v>
      </c>
      <c r="M71" s="63">
        <f t="shared" si="22"/>
        <v>0</v>
      </c>
      <c r="N71" s="63">
        <f t="shared" si="22"/>
        <v>0</v>
      </c>
      <c r="O71" s="63">
        <f t="shared" si="22"/>
        <v>0</v>
      </c>
      <c r="P71" s="63">
        <f t="shared" si="22"/>
        <v>0</v>
      </c>
      <c r="Q71" s="63">
        <f t="shared" si="22"/>
        <v>0</v>
      </c>
      <c r="R71" s="63">
        <f t="shared" si="22"/>
        <v>0</v>
      </c>
      <c r="S71" s="63">
        <f t="shared" si="22"/>
        <v>0</v>
      </c>
      <c r="T71" s="63">
        <f t="shared" si="22"/>
        <v>0</v>
      </c>
      <c r="U71" s="63">
        <f t="shared" si="22"/>
        <v>0</v>
      </c>
      <c r="V71" s="116">
        <f t="shared" si="22"/>
        <v>0</v>
      </c>
      <c r="W71" s="104">
        <f t="shared" si="22"/>
        <v>0</v>
      </c>
      <c r="X71" s="135">
        <f t="shared" si="22"/>
        <v>1645456</v>
      </c>
    </row>
    <row r="72" spans="1:24" ht="23.25" x14ac:dyDescent="0.25">
      <c r="A72" s="146" t="s">
        <v>54</v>
      </c>
      <c r="B72" s="147">
        <v>11</v>
      </c>
      <c r="C72" s="148">
        <v>472</v>
      </c>
      <c r="D72" s="148" t="s">
        <v>26</v>
      </c>
      <c r="E72" s="149"/>
      <c r="F72" s="150"/>
      <c r="G72" s="210">
        <v>0</v>
      </c>
      <c r="H72" s="170"/>
      <c r="I72" s="211">
        <v>1645456</v>
      </c>
      <c r="J72" s="151">
        <f>(G72+I72)-H72</f>
        <v>1645456</v>
      </c>
      <c r="K72" s="170"/>
      <c r="L72" s="171"/>
      <c r="M72" s="172"/>
      <c r="N72" s="172"/>
      <c r="O72" s="172"/>
      <c r="P72" s="172"/>
      <c r="Q72" s="172"/>
      <c r="R72" s="172"/>
      <c r="S72" s="172"/>
      <c r="T72" s="172"/>
      <c r="U72" s="172"/>
      <c r="V72" s="212"/>
      <c r="W72" s="157">
        <f>SUM(K72:V72)</f>
        <v>0</v>
      </c>
      <c r="X72" s="165">
        <f>J72-W72</f>
        <v>1645456</v>
      </c>
    </row>
    <row r="73" spans="1:24" ht="15.75" thickBot="1" x14ac:dyDescent="0.3">
      <c r="A73" s="13"/>
      <c r="B73" s="25"/>
      <c r="C73" s="26"/>
      <c r="D73" s="26"/>
      <c r="E73" s="27"/>
      <c r="F73" s="76"/>
      <c r="G73" s="205"/>
      <c r="H73" s="96"/>
      <c r="I73" s="119"/>
      <c r="J73" s="108"/>
      <c r="K73" s="122" t="s">
        <v>46</v>
      </c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2"/>
      <c r="W73" s="143"/>
      <c r="X73" s="132"/>
    </row>
    <row r="74" spans="1:24" ht="54" customHeight="1" thickBot="1" x14ac:dyDescent="0.3">
      <c r="A74" s="71" t="s">
        <v>65</v>
      </c>
      <c r="B74" s="60"/>
      <c r="C74" s="60"/>
      <c r="D74" s="61"/>
      <c r="E74" s="62"/>
      <c r="F74" s="82"/>
      <c r="G74" s="200">
        <f>SUM(G75)</f>
        <v>0</v>
      </c>
      <c r="H74" s="92">
        <f t="shared" ref="H74:X74" si="23">SUM(H75)</f>
        <v>0</v>
      </c>
      <c r="I74" s="116">
        <f t="shared" si="23"/>
        <v>0</v>
      </c>
      <c r="J74" s="104">
        <f t="shared" si="23"/>
        <v>0</v>
      </c>
      <c r="K74" s="92">
        <f t="shared" si="23"/>
        <v>0</v>
      </c>
      <c r="L74" s="63">
        <f t="shared" si="23"/>
        <v>0</v>
      </c>
      <c r="M74" s="63">
        <f t="shared" si="23"/>
        <v>0</v>
      </c>
      <c r="N74" s="63">
        <f t="shared" si="23"/>
        <v>0</v>
      </c>
      <c r="O74" s="63">
        <f t="shared" si="23"/>
        <v>0</v>
      </c>
      <c r="P74" s="63">
        <f t="shared" si="23"/>
        <v>0</v>
      </c>
      <c r="Q74" s="63">
        <f t="shared" si="23"/>
        <v>0</v>
      </c>
      <c r="R74" s="63">
        <f t="shared" si="23"/>
        <v>0</v>
      </c>
      <c r="S74" s="63">
        <f t="shared" si="23"/>
        <v>0</v>
      </c>
      <c r="T74" s="63">
        <f t="shared" si="23"/>
        <v>0</v>
      </c>
      <c r="U74" s="63">
        <f t="shared" si="23"/>
        <v>0</v>
      </c>
      <c r="V74" s="116">
        <f t="shared" si="23"/>
        <v>0</v>
      </c>
      <c r="W74" s="104">
        <f t="shared" si="23"/>
        <v>0</v>
      </c>
      <c r="X74" s="135">
        <f t="shared" si="23"/>
        <v>0</v>
      </c>
    </row>
    <row r="75" spans="1:24" ht="32.25" customHeight="1" x14ac:dyDescent="0.25">
      <c r="A75" s="146" t="s">
        <v>53</v>
      </c>
      <c r="B75" s="147">
        <v>21</v>
      </c>
      <c r="C75" s="148">
        <v>472</v>
      </c>
      <c r="D75" s="148" t="s">
        <v>26</v>
      </c>
      <c r="E75" s="149"/>
      <c r="F75" s="150"/>
      <c r="G75" s="210">
        <v>0</v>
      </c>
      <c r="H75" s="170"/>
      <c r="I75" s="211"/>
      <c r="J75" s="151">
        <f>(G75+I75)-H75</f>
        <v>0</v>
      </c>
      <c r="K75" s="170"/>
      <c r="L75" s="171"/>
      <c r="M75" s="172"/>
      <c r="N75" s="172"/>
      <c r="O75" s="172"/>
      <c r="P75" s="172"/>
      <c r="Q75" s="172"/>
      <c r="R75" s="172"/>
      <c r="S75" s="172"/>
      <c r="T75" s="172"/>
      <c r="U75" s="172"/>
      <c r="V75" s="212"/>
      <c r="W75" s="157">
        <f>SUM(K75:V75)</f>
        <v>0</v>
      </c>
      <c r="X75" s="165">
        <f>J75-W75</f>
        <v>0</v>
      </c>
    </row>
    <row r="76" spans="1:24" ht="15.75" thickBot="1" x14ac:dyDescent="0.3">
      <c r="A76" s="13"/>
      <c r="B76" s="25"/>
      <c r="C76" s="26"/>
      <c r="D76" s="26"/>
      <c r="E76" s="27"/>
      <c r="F76" s="76"/>
      <c r="G76" s="205"/>
      <c r="H76" s="96"/>
      <c r="I76" s="119"/>
      <c r="J76" s="108"/>
      <c r="K76" s="122" t="s">
        <v>46</v>
      </c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2"/>
      <c r="W76" s="143"/>
      <c r="X76" s="132"/>
    </row>
    <row r="77" spans="1:24" ht="28.5" thickTop="1" thickBot="1" x14ac:dyDescent="0.35">
      <c r="A77" s="48" t="s">
        <v>59</v>
      </c>
      <c r="B77" s="420" t="s">
        <v>24</v>
      </c>
      <c r="C77" s="421"/>
      <c r="D77" s="421"/>
      <c r="E77" s="421"/>
      <c r="F77" s="422"/>
      <c r="G77" s="201">
        <f>SUM(G79:G79)</f>
        <v>3000000</v>
      </c>
      <c r="H77" s="93">
        <f>SUM(H79:H79)</f>
        <v>0</v>
      </c>
      <c r="I77" s="51">
        <f>SUM(I79:I79)</f>
        <v>0</v>
      </c>
      <c r="J77" s="105">
        <f>SUM(J79:J79)</f>
        <v>3000000</v>
      </c>
      <c r="K77" s="93">
        <f t="shared" ref="K77:X77" si="24">SUM(K79:K79)</f>
        <v>0</v>
      </c>
      <c r="L77" s="50">
        <f t="shared" si="24"/>
        <v>0</v>
      </c>
      <c r="M77" s="50">
        <f t="shared" si="24"/>
        <v>0</v>
      </c>
      <c r="N77" s="50">
        <f t="shared" si="24"/>
        <v>0</v>
      </c>
      <c r="O77" s="50">
        <f t="shared" si="24"/>
        <v>0</v>
      </c>
      <c r="P77" s="50">
        <f t="shared" si="24"/>
        <v>0</v>
      </c>
      <c r="Q77" s="50">
        <f t="shared" si="24"/>
        <v>0</v>
      </c>
      <c r="R77" s="50">
        <f t="shared" si="24"/>
        <v>0</v>
      </c>
      <c r="S77" s="50">
        <f t="shared" si="24"/>
        <v>0</v>
      </c>
      <c r="T77" s="50">
        <f t="shared" si="24"/>
        <v>0</v>
      </c>
      <c r="U77" s="50">
        <f t="shared" si="24"/>
        <v>0</v>
      </c>
      <c r="V77" s="51">
        <f t="shared" si="24"/>
        <v>0</v>
      </c>
      <c r="W77" s="105">
        <f>SUM(W79:W79)</f>
        <v>0</v>
      </c>
      <c r="X77" s="136">
        <f t="shared" si="24"/>
        <v>3000000</v>
      </c>
    </row>
    <row r="78" spans="1:24" ht="27" thickTop="1" thickBot="1" x14ac:dyDescent="0.35">
      <c r="A78" s="70" t="s">
        <v>49</v>
      </c>
      <c r="B78" s="68"/>
      <c r="C78" s="68"/>
      <c r="D78" s="68"/>
      <c r="E78" s="68"/>
      <c r="F78" s="83"/>
      <c r="G78" s="206">
        <f>SUM(G79)</f>
        <v>3000000</v>
      </c>
      <c r="H78" s="97">
        <f t="shared" ref="H78:X78" si="25">SUM(H79)</f>
        <v>0</v>
      </c>
      <c r="I78" s="120">
        <f t="shared" si="25"/>
        <v>0</v>
      </c>
      <c r="J78" s="109">
        <f t="shared" si="25"/>
        <v>3000000</v>
      </c>
      <c r="K78" s="97">
        <f t="shared" si="25"/>
        <v>0</v>
      </c>
      <c r="L78" s="69">
        <f t="shared" si="25"/>
        <v>0</v>
      </c>
      <c r="M78" s="69">
        <f t="shared" si="25"/>
        <v>0</v>
      </c>
      <c r="N78" s="69">
        <f t="shared" si="25"/>
        <v>0</v>
      </c>
      <c r="O78" s="69">
        <f t="shared" si="25"/>
        <v>0</v>
      </c>
      <c r="P78" s="69">
        <f t="shared" si="25"/>
        <v>0</v>
      </c>
      <c r="Q78" s="69">
        <f t="shared" si="25"/>
        <v>0</v>
      </c>
      <c r="R78" s="69">
        <f t="shared" si="25"/>
        <v>0</v>
      </c>
      <c r="S78" s="69">
        <f t="shared" si="25"/>
        <v>0</v>
      </c>
      <c r="T78" s="69">
        <f t="shared" si="25"/>
        <v>0</v>
      </c>
      <c r="U78" s="69">
        <f t="shared" si="25"/>
        <v>0</v>
      </c>
      <c r="V78" s="120">
        <f t="shared" si="25"/>
        <v>0</v>
      </c>
      <c r="W78" s="109">
        <f t="shared" si="25"/>
        <v>0</v>
      </c>
      <c r="X78" s="139">
        <f t="shared" si="25"/>
        <v>3000000</v>
      </c>
    </row>
    <row r="79" spans="1:24" ht="23.25" x14ac:dyDescent="0.25">
      <c r="A79" s="208" t="s">
        <v>50</v>
      </c>
      <c r="B79" s="166">
        <v>11</v>
      </c>
      <c r="C79" s="166">
        <v>437</v>
      </c>
      <c r="D79" s="167" t="s">
        <v>26</v>
      </c>
      <c r="E79" s="168"/>
      <c r="F79" s="169"/>
      <c r="G79" s="195">
        <v>3000000</v>
      </c>
      <c r="H79" s="152"/>
      <c r="I79" s="153"/>
      <c r="J79" s="151">
        <f>G79-H79+I79</f>
        <v>3000000</v>
      </c>
      <c r="K79" s="209"/>
      <c r="L79" s="155"/>
      <c r="M79" s="155"/>
      <c r="N79" s="155"/>
      <c r="O79" s="155"/>
      <c r="P79" s="155"/>
      <c r="Q79" s="155"/>
      <c r="R79" s="155"/>
      <c r="S79" s="155"/>
      <c r="T79" s="155"/>
      <c r="U79" s="155"/>
      <c r="V79" s="156"/>
      <c r="W79" s="157">
        <f>SUM(K79:V79)</f>
        <v>0</v>
      </c>
      <c r="X79" s="158">
        <f>J79-W79</f>
        <v>3000000</v>
      </c>
    </row>
    <row r="80" spans="1:24" ht="15.75" thickBot="1" x14ac:dyDescent="0.3">
      <c r="A80" s="14"/>
      <c r="B80" s="15"/>
      <c r="C80" s="15"/>
      <c r="D80" s="16"/>
      <c r="E80" s="17"/>
      <c r="F80" s="84"/>
      <c r="G80" s="203"/>
      <c r="H80" s="95"/>
      <c r="I80" s="118"/>
      <c r="J80" s="107"/>
      <c r="K80" s="125"/>
      <c r="L80" s="18"/>
      <c r="M80" s="18"/>
      <c r="N80" s="18"/>
      <c r="O80" s="18"/>
      <c r="P80" s="18"/>
      <c r="Q80" s="18"/>
      <c r="R80" s="18"/>
      <c r="S80" s="24"/>
      <c r="T80" s="18"/>
      <c r="U80" s="18"/>
      <c r="V80" s="45"/>
      <c r="W80" s="144"/>
      <c r="X80" s="140"/>
    </row>
  </sheetData>
  <mergeCells count="14">
    <mergeCell ref="K6:W6"/>
    <mergeCell ref="A1:X1"/>
    <mergeCell ref="A2:X2"/>
    <mergeCell ref="A3:X3"/>
    <mergeCell ref="A4:X4"/>
    <mergeCell ref="A5:X5"/>
    <mergeCell ref="A57:A59"/>
    <mergeCell ref="B77:F77"/>
    <mergeCell ref="B8:F8"/>
    <mergeCell ref="B9:F9"/>
    <mergeCell ref="A18:A20"/>
    <mergeCell ref="A31:A33"/>
    <mergeCell ref="B34:F34"/>
    <mergeCell ref="A52:A53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1265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11265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80"/>
  <sheetViews>
    <sheetView zoomScaleNormal="100" zoomScaleSheetLayoutView="39" workbookViewId="0">
      <selection activeCell="L61" sqref="L6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5.1406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5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5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5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5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5" ht="15.75" thickBot="1" x14ac:dyDescent="0.3">
      <c r="A6" s="73" t="s">
        <v>89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5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5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SUM(G9+G34+G77)</f>
        <v>253949287</v>
      </c>
      <c r="H8" s="86">
        <f t="shared" si="0"/>
        <v>4593007</v>
      </c>
      <c r="I8" s="86">
        <f t="shared" si="0"/>
        <v>4593007</v>
      </c>
      <c r="J8" s="99">
        <f t="shared" si="0"/>
        <v>253949287</v>
      </c>
      <c r="K8" s="86">
        <f t="shared" si="0"/>
        <v>0</v>
      </c>
      <c r="L8" s="30">
        <f t="shared" si="0"/>
        <v>22358831.259999998</v>
      </c>
      <c r="M8" s="30">
        <f t="shared" si="0"/>
        <v>20144659.16</v>
      </c>
      <c r="N8" s="30">
        <f t="shared" si="0"/>
        <v>0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26297994</v>
      </c>
      <c r="X8" s="130">
        <f t="shared" si="0"/>
        <v>227651293</v>
      </c>
    </row>
    <row r="9" spans="1:25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SUM(G10+G13+G16+G21+G26+G29)</f>
        <v>227987368</v>
      </c>
      <c r="H9" s="188">
        <f t="shared" ref="H9:X9" si="1">SUM(H10+H13+H16+H21+H26+H29)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15221513</v>
      </c>
      <c r="N9" s="190">
        <f t="shared" si="1"/>
        <v>0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24503464</v>
      </c>
      <c r="X9" s="191">
        <f t="shared" si="1"/>
        <v>200783904</v>
      </c>
    </row>
    <row r="10" spans="1:25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 t="shared" si="2"/>
        <v>1000000</v>
      </c>
      <c r="N10" s="54">
        <f t="shared" si="2"/>
        <v>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3861271</v>
      </c>
      <c r="X10" s="131">
        <f t="shared" si="2"/>
        <v>33710536</v>
      </c>
    </row>
    <row r="11" spans="1:25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v>1000000</v>
      </c>
      <c r="N11" s="155"/>
      <c r="O11" s="155"/>
      <c r="P11" s="155"/>
      <c r="Q11" s="155"/>
      <c r="R11" s="155"/>
      <c r="S11" s="155"/>
      <c r="T11" s="155"/>
      <c r="U11" s="155"/>
      <c r="V11" s="156"/>
      <c r="W11" s="157">
        <f>SUM(K11:V11)</f>
        <v>3861271</v>
      </c>
      <c r="X11" s="158">
        <f t="shared" ref="X11" si="3">J11-W11</f>
        <v>33710536</v>
      </c>
    </row>
    <row r="12" spans="1:25" ht="15.75" thickBot="1" x14ac:dyDescent="0.3">
      <c r="A12" s="145"/>
      <c r="B12" s="25"/>
      <c r="C12" s="26"/>
      <c r="D12" s="26"/>
      <c r="E12" s="27"/>
      <c r="F12" s="76"/>
      <c r="G12" s="196"/>
      <c r="H12" s="89"/>
      <c r="I12" s="113"/>
      <c r="J12" s="102"/>
      <c r="K12" s="122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2"/>
      <c r="W12" s="143"/>
      <c r="X12" s="132"/>
    </row>
    <row r="13" spans="1:25" ht="39" thickBot="1" x14ac:dyDescent="0.3">
      <c r="A13" s="71" t="s">
        <v>60</v>
      </c>
      <c r="B13" s="56"/>
      <c r="C13" s="56"/>
      <c r="D13" s="56"/>
      <c r="E13" s="57"/>
      <c r="F13" s="77"/>
      <c r="G13" s="197">
        <f>SUM(G14:G14)</f>
        <v>32000000</v>
      </c>
      <c r="H13" s="90">
        <f t="shared" ref="H13:X13" si="4">SUM(H14:H14)</f>
        <v>2700000</v>
      </c>
      <c r="I13" s="114">
        <f t="shared" si="4"/>
        <v>0</v>
      </c>
      <c r="J13" s="103">
        <f t="shared" si="4"/>
        <v>29300000</v>
      </c>
      <c r="K13" s="90">
        <f t="shared" si="4"/>
        <v>0</v>
      </c>
      <c r="L13" s="58">
        <f t="shared" si="4"/>
        <v>1650000</v>
      </c>
      <c r="M13" s="58">
        <f t="shared" si="4"/>
        <v>800000</v>
      </c>
      <c r="N13" s="58">
        <f t="shared" si="4"/>
        <v>0</v>
      </c>
      <c r="O13" s="58">
        <f t="shared" si="4"/>
        <v>0</v>
      </c>
      <c r="P13" s="58">
        <f t="shared" si="4"/>
        <v>0</v>
      </c>
      <c r="Q13" s="58">
        <f t="shared" si="4"/>
        <v>0</v>
      </c>
      <c r="R13" s="58">
        <f t="shared" si="4"/>
        <v>0</v>
      </c>
      <c r="S13" s="58">
        <f t="shared" si="4"/>
        <v>0</v>
      </c>
      <c r="T13" s="58">
        <f t="shared" si="4"/>
        <v>0</v>
      </c>
      <c r="U13" s="58">
        <f t="shared" si="4"/>
        <v>0</v>
      </c>
      <c r="V13" s="114">
        <f t="shared" si="4"/>
        <v>0</v>
      </c>
      <c r="W13" s="103">
        <f t="shared" si="4"/>
        <v>0</v>
      </c>
      <c r="X13" s="133">
        <f t="shared" si="4"/>
        <v>29300000</v>
      </c>
    </row>
    <row r="14" spans="1:25" ht="23.25" x14ac:dyDescent="0.25">
      <c r="A14" s="146" t="s">
        <v>27</v>
      </c>
      <c r="B14" s="148">
        <v>11</v>
      </c>
      <c r="C14" s="148">
        <v>453</v>
      </c>
      <c r="D14" s="148" t="s">
        <v>26</v>
      </c>
      <c r="E14" s="149"/>
      <c r="F14" s="159"/>
      <c r="G14" s="195">
        <v>32000000</v>
      </c>
      <c r="H14" s="160">
        <v>2700000</v>
      </c>
      <c r="I14" s="159"/>
      <c r="J14" s="151">
        <f>(G14+I14)-H14</f>
        <v>29300000</v>
      </c>
      <c r="K14" s="161"/>
      <c r="L14" s="162">
        <v>1650000</v>
      </c>
      <c r="M14" s="163">
        <v>800000</v>
      </c>
      <c r="N14" s="163"/>
      <c r="O14" s="163"/>
      <c r="P14" s="163"/>
      <c r="Q14" s="163"/>
      <c r="R14" s="163"/>
      <c r="S14" s="163"/>
      <c r="T14" s="163"/>
      <c r="U14" s="163"/>
      <c r="V14" s="164"/>
      <c r="W14" s="157"/>
      <c r="X14" s="165">
        <f>J14-W14</f>
        <v>29300000</v>
      </c>
    </row>
    <row r="15" spans="1:25" ht="15.75" thickBot="1" x14ac:dyDescent="0.3">
      <c r="A15" s="28"/>
      <c r="B15" s="25"/>
      <c r="C15" s="26"/>
      <c r="D15" s="26"/>
      <c r="E15" s="27"/>
      <c r="F15" s="76"/>
      <c r="G15" s="196"/>
      <c r="H15" s="91"/>
      <c r="I15" s="115"/>
      <c r="J15" s="102"/>
      <c r="K15" s="91"/>
      <c r="L15" s="19"/>
      <c r="M15" s="20"/>
      <c r="N15" s="20"/>
      <c r="O15" s="20"/>
      <c r="P15" s="20"/>
      <c r="Q15" s="20"/>
      <c r="R15" s="20"/>
      <c r="S15" s="20"/>
      <c r="T15" s="20"/>
      <c r="U15" s="20"/>
      <c r="V15" s="129"/>
      <c r="W15" s="143"/>
      <c r="X15" s="132"/>
    </row>
    <row r="16" spans="1:25" ht="26.25" thickBot="1" x14ac:dyDescent="0.3">
      <c r="A16" s="71" t="s">
        <v>42</v>
      </c>
      <c r="B16" s="56"/>
      <c r="C16" s="56"/>
      <c r="D16" s="56"/>
      <c r="E16" s="57"/>
      <c r="F16" s="77"/>
      <c r="G16" s="197">
        <f>SUM(G17:G19)</f>
        <v>31550000</v>
      </c>
      <c r="H16" s="90">
        <f t="shared" ref="H16:X16" si="5">SUM(H17:H19)</f>
        <v>0</v>
      </c>
      <c r="I16" s="114">
        <f t="shared" si="5"/>
        <v>0</v>
      </c>
      <c r="J16" s="103">
        <f t="shared" si="5"/>
        <v>31550000</v>
      </c>
      <c r="K16" s="90">
        <f t="shared" si="5"/>
        <v>0</v>
      </c>
      <c r="L16" s="58">
        <f t="shared" si="5"/>
        <v>3183167</v>
      </c>
      <c r="M16" s="58">
        <f t="shared" si="5"/>
        <v>3000000</v>
      </c>
      <c r="N16" s="58">
        <f t="shared" si="5"/>
        <v>0</v>
      </c>
      <c r="O16" s="58">
        <f t="shared" si="5"/>
        <v>0</v>
      </c>
      <c r="P16" s="58">
        <f t="shared" si="5"/>
        <v>0</v>
      </c>
      <c r="Q16" s="58">
        <f t="shared" si="5"/>
        <v>0</v>
      </c>
      <c r="R16" s="58">
        <f t="shared" si="5"/>
        <v>0</v>
      </c>
      <c r="S16" s="58">
        <f t="shared" si="5"/>
        <v>0</v>
      </c>
      <c r="T16" s="58">
        <f t="shared" si="5"/>
        <v>0</v>
      </c>
      <c r="U16" s="58">
        <f t="shared" si="5"/>
        <v>0</v>
      </c>
      <c r="V16" s="114">
        <f t="shared" si="5"/>
        <v>0</v>
      </c>
      <c r="W16" s="103">
        <f t="shared" si="5"/>
        <v>6183167</v>
      </c>
      <c r="X16" s="133">
        <f t="shared" si="5"/>
        <v>25366833</v>
      </c>
      <c r="Y16" s="46"/>
    </row>
    <row r="17" spans="1:24" ht="34.5" x14ac:dyDescent="0.25">
      <c r="A17" s="146" t="s">
        <v>28</v>
      </c>
      <c r="B17" s="166">
        <v>21</v>
      </c>
      <c r="C17" s="166">
        <v>453</v>
      </c>
      <c r="D17" s="167" t="s">
        <v>26</v>
      </c>
      <c r="E17" s="168"/>
      <c r="F17" s="169"/>
      <c r="G17" s="195">
        <v>25550000</v>
      </c>
      <c r="H17" s="152"/>
      <c r="I17" s="153"/>
      <c r="J17" s="151">
        <f>(G17+I17)-H17</f>
        <v>25550000</v>
      </c>
      <c r="K17" s="170"/>
      <c r="L17" s="171">
        <v>2183167</v>
      </c>
      <c r="M17" s="172">
        <v>2000000</v>
      </c>
      <c r="N17" s="172"/>
      <c r="O17" s="155"/>
      <c r="P17" s="155"/>
      <c r="Q17" s="155"/>
      <c r="R17" s="155"/>
      <c r="S17" s="155"/>
      <c r="T17" s="155"/>
      <c r="U17" s="155"/>
      <c r="V17" s="156"/>
      <c r="W17" s="157">
        <f>SUM(K17:V17)</f>
        <v>4183167</v>
      </c>
      <c r="X17" s="165">
        <f>J17-W17</f>
        <v>21366833</v>
      </c>
    </row>
    <row r="18" spans="1:24" ht="6.75" customHeight="1" x14ac:dyDescent="0.25">
      <c r="A18" s="436"/>
      <c r="B18" s="256"/>
      <c r="C18" s="256"/>
      <c r="D18" s="257"/>
      <c r="E18" s="258"/>
      <c r="F18" s="259"/>
      <c r="G18" s="246"/>
      <c r="H18" s="247"/>
      <c r="I18" s="248"/>
      <c r="J18" s="249"/>
      <c r="K18" s="247"/>
      <c r="L18" s="251"/>
      <c r="M18" s="252"/>
      <c r="N18" s="252"/>
      <c r="O18" s="252"/>
      <c r="P18" s="252"/>
      <c r="Q18" s="252"/>
      <c r="R18" s="252"/>
      <c r="S18" s="252"/>
      <c r="T18" s="252"/>
      <c r="U18" s="252"/>
      <c r="V18" s="253"/>
      <c r="W18" s="254"/>
      <c r="X18" s="255"/>
    </row>
    <row r="19" spans="1:24" x14ac:dyDescent="0.25">
      <c r="A19" s="433"/>
      <c r="B19" s="173">
        <v>21</v>
      </c>
      <c r="C19" s="173">
        <v>533</v>
      </c>
      <c r="D19" s="174" t="s">
        <v>26</v>
      </c>
      <c r="E19" s="175"/>
      <c r="F19" s="176"/>
      <c r="G19" s="198">
        <v>6000000</v>
      </c>
      <c r="H19" s="177"/>
      <c r="I19" s="178"/>
      <c r="J19" s="179">
        <f>(G19+I19)-H19</f>
        <v>6000000</v>
      </c>
      <c r="K19" s="180"/>
      <c r="L19" s="181">
        <v>1000000</v>
      </c>
      <c r="M19" s="182">
        <v>1000000</v>
      </c>
      <c r="N19" s="182"/>
      <c r="O19" s="183"/>
      <c r="P19" s="183"/>
      <c r="Q19" s="183"/>
      <c r="R19" s="183"/>
      <c r="S19" s="183"/>
      <c r="T19" s="183"/>
      <c r="U19" s="183"/>
      <c r="V19" s="184"/>
      <c r="W19" s="185">
        <f t="shared" ref="W19" si="6">SUM(K19:V19)</f>
        <v>2000000</v>
      </c>
      <c r="X19" s="186">
        <f>J19-W19</f>
        <v>4000000</v>
      </c>
    </row>
    <row r="20" spans="1:24" ht="15.75" thickBot="1" x14ac:dyDescent="0.3">
      <c r="A20" s="435"/>
      <c r="B20" s="31"/>
      <c r="C20" s="31"/>
      <c r="D20" s="32"/>
      <c r="E20" s="33"/>
      <c r="F20" s="78"/>
      <c r="G20" s="196"/>
      <c r="H20" s="89"/>
      <c r="I20" s="113"/>
      <c r="J20" s="102"/>
      <c r="K20" s="123"/>
      <c r="L20" s="47"/>
      <c r="M20" s="21"/>
      <c r="N20" s="21"/>
      <c r="O20" s="11"/>
      <c r="P20" s="11"/>
      <c r="Q20" s="11"/>
      <c r="R20" s="11"/>
      <c r="S20" s="11"/>
      <c r="T20" s="11"/>
      <c r="U20" s="11"/>
      <c r="V20" s="12"/>
      <c r="W20" s="143"/>
      <c r="X20" s="132"/>
    </row>
    <row r="21" spans="1:24" ht="26.25" thickBot="1" x14ac:dyDescent="0.3">
      <c r="A21" s="71" t="s">
        <v>29</v>
      </c>
      <c r="B21" s="56"/>
      <c r="C21" s="56"/>
      <c r="D21" s="56"/>
      <c r="E21" s="57"/>
      <c r="F21" s="77"/>
      <c r="G21" s="197">
        <f>SUM(G22:G24)</f>
        <v>3500000</v>
      </c>
      <c r="H21" s="90">
        <f t="shared" ref="H21:X21" si="7">SUM(H22:H24)</f>
        <v>0</v>
      </c>
      <c r="I21" s="114">
        <f t="shared" si="7"/>
        <v>0</v>
      </c>
      <c r="J21" s="103">
        <f t="shared" si="7"/>
        <v>3500000</v>
      </c>
      <c r="K21" s="90">
        <f t="shared" si="7"/>
        <v>0</v>
      </c>
      <c r="L21" s="58">
        <f t="shared" si="7"/>
        <v>400000</v>
      </c>
      <c r="M21" s="58">
        <f t="shared" si="7"/>
        <v>200000</v>
      </c>
      <c r="N21" s="58">
        <f t="shared" si="7"/>
        <v>0</v>
      </c>
      <c r="O21" s="58">
        <f t="shared" si="7"/>
        <v>0</v>
      </c>
      <c r="P21" s="58">
        <f t="shared" si="7"/>
        <v>0</v>
      </c>
      <c r="Q21" s="58">
        <f t="shared" si="7"/>
        <v>0</v>
      </c>
      <c r="R21" s="58">
        <f t="shared" si="7"/>
        <v>0</v>
      </c>
      <c r="S21" s="58">
        <f t="shared" si="7"/>
        <v>0</v>
      </c>
      <c r="T21" s="58">
        <f t="shared" si="7"/>
        <v>0</v>
      </c>
      <c r="U21" s="58">
        <f t="shared" si="7"/>
        <v>0</v>
      </c>
      <c r="V21" s="114">
        <f t="shared" si="7"/>
        <v>0</v>
      </c>
      <c r="W21" s="103">
        <f t="shared" si="7"/>
        <v>600000</v>
      </c>
      <c r="X21" s="133">
        <f t="shared" si="7"/>
        <v>2900000</v>
      </c>
    </row>
    <row r="22" spans="1:24" ht="23.25" x14ac:dyDescent="0.25">
      <c r="A22" s="146" t="s">
        <v>30</v>
      </c>
      <c r="B22" s="147">
        <v>11</v>
      </c>
      <c r="C22" s="148">
        <v>461</v>
      </c>
      <c r="D22" s="148" t="s">
        <v>26</v>
      </c>
      <c r="E22" s="149"/>
      <c r="F22" s="150"/>
      <c r="G22" s="195">
        <v>1500000</v>
      </c>
      <c r="H22" s="152"/>
      <c r="I22" s="153"/>
      <c r="J22" s="151">
        <f>(G22+I22)-H22</f>
        <v>1500000</v>
      </c>
      <c r="K22" s="152"/>
      <c r="L22" s="154">
        <v>400000</v>
      </c>
      <c r="M22" s="155">
        <v>200000</v>
      </c>
      <c r="N22" s="155"/>
      <c r="O22" s="155"/>
      <c r="P22" s="155"/>
      <c r="Q22" s="155"/>
      <c r="R22" s="155"/>
      <c r="S22" s="155"/>
      <c r="T22" s="155"/>
      <c r="U22" s="155"/>
      <c r="V22" s="156"/>
      <c r="W22" s="157">
        <f>SUM(K22:V22)</f>
        <v>600000</v>
      </c>
      <c r="X22" s="165">
        <f>J22-W22</f>
        <v>900000</v>
      </c>
    </row>
    <row r="23" spans="1:24" ht="6" customHeight="1" x14ac:dyDescent="0.25">
      <c r="A23" s="28"/>
      <c r="B23" s="260"/>
      <c r="C23" s="261"/>
      <c r="D23" s="261"/>
      <c r="E23" s="262"/>
      <c r="F23" s="263"/>
      <c r="G23" s="264"/>
      <c r="H23" s="265"/>
      <c r="I23" s="266"/>
      <c r="J23" s="267"/>
      <c r="K23" s="265"/>
      <c r="L23" s="268"/>
      <c r="M23" s="269"/>
      <c r="N23" s="269"/>
      <c r="O23" s="269"/>
      <c r="P23" s="269"/>
      <c r="Q23" s="269"/>
      <c r="R23" s="269"/>
      <c r="S23" s="269"/>
      <c r="T23" s="269"/>
      <c r="U23" s="269"/>
      <c r="V23" s="270"/>
      <c r="W23" s="271"/>
      <c r="X23" s="272"/>
    </row>
    <row r="24" spans="1:24" x14ac:dyDescent="0.25">
      <c r="A24" s="22"/>
      <c r="B24" s="34">
        <v>61</v>
      </c>
      <c r="C24" s="35">
        <v>461</v>
      </c>
      <c r="D24" s="35" t="s">
        <v>26</v>
      </c>
      <c r="E24" s="36" t="s">
        <v>51</v>
      </c>
      <c r="F24" s="75" t="s">
        <v>52</v>
      </c>
      <c r="G24" s="199">
        <v>2000000</v>
      </c>
      <c r="H24" s="88"/>
      <c r="I24" s="112"/>
      <c r="J24" s="101">
        <f>(G24+I24)-H24</f>
        <v>2000000</v>
      </c>
      <c r="K24" s="88"/>
      <c r="L24" s="37"/>
      <c r="M24" s="38"/>
      <c r="N24" s="38"/>
      <c r="O24" s="38"/>
      <c r="P24" s="38"/>
      <c r="Q24" s="38"/>
      <c r="R24" s="38"/>
      <c r="S24" s="38"/>
      <c r="T24" s="38"/>
      <c r="U24" s="38"/>
      <c r="V24" s="39"/>
      <c r="W24" s="142">
        <f t="shared" ref="W24" si="8">SUM(K24:V24)</f>
        <v>0</v>
      </c>
      <c r="X24" s="134">
        <f>J24-W24</f>
        <v>2000000</v>
      </c>
    </row>
    <row r="25" spans="1:24" ht="15.75" thickBot="1" x14ac:dyDescent="0.3">
      <c r="A25" s="23"/>
      <c r="B25" s="25"/>
      <c r="C25" s="26"/>
      <c r="D25" s="26"/>
      <c r="E25" s="27"/>
      <c r="F25" s="76"/>
      <c r="G25" s="196"/>
      <c r="H25" s="89"/>
      <c r="I25" s="113"/>
      <c r="J25" s="102"/>
      <c r="K25" s="89"/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2"/>
      <c r="W25" s="143"/>
      <c r="X25" s="132"/>
    </row>
    <row r="26" spans="1:24" ht="39" thickBot="1" x14ac:dyDescent="0.3">
      <c r="A26" s="71" t="s">
        <v>71</v>
      </c>
      <c r="B26" s="56"/>
      <c r="C26" s="56"/>
      <c r="D26" s="56"/>
      <c r="E26" s="57"/>
      <c r="F26" s="77"/>
      <c r="G26" s="197">
        <f>SUM(G27:G27)</f>
        <v>7000000</v>
      </c>
      <c r="H26" s="90"/>
      <c r="I26" s="114">
        <f t="shared" ref="I26:X26" si="9">SUM(I27:I27)</f>
        <v>0</v>
      </c>
      <c r="J26" s="103">
        <f t="shared" si="9"/>
        <v>7000000</v>
      </c>
      <c r="K26" s="124">
        <f t="shared" si="9"/>
        <v>0</v>
      </c>
      <c r="L26" s="59">
        <f t="shared" si="9"/>
        <v>584000</v>
      </c>
      <c r="M26" s="58">
        <f t="shared" si="9"/>
        <v>1168000</v>
      </c>
      <c r="N26" s="58">
        <f t="shared" si="9"/>
        <v>0</v>
      </c>
      <c r="O26" s="58">
        <f t="shared" si="9"/>
        <v>0</v>
      </c>
      <c r="P26" s="58">
        <f t="shared" si="9"/>
        <v>0</v>
      </c>
      <c r="Q26" s="58">
        <f t="shared" si="9"/>
        <v>0</v>
      </c>
      <c r="R26" s="58">
        <f t="shared" si="9"/>
        <v>0</v>
      </c>
      <c r="S26" s="58">
        <f t="shared" si="9"/>
        <v>0</v>
      </c>
      <c r="T26" s="58">
        <f t="shared" si="9"/>
        <v>0</v>
      </c>
      <c r="U26" s="58">
        <f t="shared" si="9"/>
        <v>0</v>
      </c>
      <c r="V26" s="114">
        <f t="shared" si="9"/>
        <v>0</v>
      </c>
      <c r="W26" s="103">
        <f>SUM(W27:W27)</f>
        <v>1752000</v>
      </c>
      <c r="X26" s="133">
        <f t="shared" si="9"/>
        <v>5248000</v>
      </c>
    </row>
    <row r="27" spans="1:24" ht="23.25" x14ac:dyDescent="0.25">
      <c r="A27" s="146" t="s">
        <v>31</v>
      </c>
      <c r="B27" s="147">
        <v>21</v>
      </c>
      <c r="C27" s="148">
        <v>461</v>
      </c>
      <c r="D27" s="148" t="s">
        <v>26</v>
      </c>
      <c r="E27" s="149"/>
      <c r="F27" s="150"/>
      <c r="G27" s="195">
        <v>7000000</v>
      </c>
      <c r="H27" s="152"/>
      <c r="I27" s="153"/>
      <c r="J27" s="151">
        <f>(G27+I27)-H27</f>
        <v>7000000</v>
      </c>
      <c r="K27" s="152"/>
      <c r="L27" s="154">
        <v>584000</v>
      </c>
      <c r="M27" s="155">
        <v>1168000</v>
      </c>
      <c r="N27" s="155"/>
      <c r="O27" s="155"/>
      <c r="P27" s="155"/>
      <c r="Q27" s="155"/>
      <c r="R27" s="155"/>
      <c r="S27" s="155"/>
      <c r="T27" s="155"/>
      <c r="U27" s="155"/>
      <c r="V27" s="156"/>
      <c r="W27" s="157">
        <f>SUM(K27:V27)</f>
        <v>1752000</v>
      </c>
      <c r="X27" s="165">
        <f>J27-W27</f>
        <v>5248000</v>
      </c>
    </row>
    <row r="28" spans="1:24" ht="15.75" thickBot="1" x14ac:dyDescent="0.3">
      <c r="A28" s="28"/>
      <c r="B28" s="25"/>
      <c r="C28" s="26"/>
      <c r="D28" s="26"/>
      <c r="E28" s="27"/>
      <c r="F28" s="76"/>
      <c r="G28" s="196"/>
      <c r="H28" s="89"/>
      <c r="I28" s="113"/>
      <c r="J28" s="102"/>
      <c r="K28" s="89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2"/>
      <c r="W28" s="143"/>
      <c r="X28" s="132"/>
    </row>
    <row r="29" spans="1:24" ht="26.25" thickBot="1" x14ac:dyDescent="0.3">
      <c r="A29" s="71" t="s">
        <v>61</v>
      </c>
      <c r="B29" s="60"/>
      <c r="C29" s="61"/>
      <c r="D29" s="61"/>
      <c r="E29" s="62"/>
      <c r="F29" s="79"/>
      <c r="G29" s="200">
        <f>SUM(G30:G32)</f>
        <v>116365561</v>
      </c>
      <c r="H29" s="92">
        <f t="shared" ref="H29:X29" si="10">SUM(H30:H32)</f>
        <v>0</v>
      </c>
      <c r="I29" s="116">
        <f t="shared" si="10"/>
        <v>0</v>
      </c>
      <c r="J29" s="104">
        <f t="shared" si="10"/>
        <v>116365561</v>
      </c>
      <c r="K29" s="92">
        <f t="shared" si="10"/>
        <v>0</v>
      </c>
      <c r="L29" s="63">
        <f t="shared" si="10"/>
        <v>9060463</v>
      </c>
      <c r="M29" s="63">
        <f t="shared" si="10"/>
        <v>9053513</v>
      </c>
      <c r="N29" s="63">
        <f t="shared" si="10"/>
        <v>0</v>
      </c>
      <c r="O29" s="63">
        <f t="shared" si="10"/>
        <v>0</v>
      </c>
      <c r="P29" s="63">
        <f t="shared" si="10"/>
        <v>0</v>
      </c>
      <c r="Q29" s="63">
        <f t="shared" si="10"/>
        <v>0</v>
      </c>
      <c r="R29" s="63">
        <f t="shared" si="10"/>
        <v>0</v>
      </c>
      <c r="S29" s="63">
        <f t="shared" si="10"/>
        <v>0</v>
      </c>
      <c r="T29" s="63">
        <f t="shared" si="10"/>
        <v>0</v>
      </c>
      <c r="U29" s="63">
        <f t="shared" si="10"/>
        <v>0</v>
      </c>
      <c r="V29" s="116">
        <f t="shared" si="10"/>
        <v>0</v>
      </c>
      <c r="W29" s="104">
        <f t="shared" si="10"/>
        <v>12107026</v>
      </c>
      <c r="X29" s="135">
        <f t="shared" si="10"/>
        <v>104258535</v>
      </c>
    </row>
    <row r="30" spans="1:24" ht="23.25" x14ac:dyDescent="0.25">
      <c r="A30" s="43" t="s">
        <v>32</v>
      </c>
      <c r="B30" s="25">
        <v>21</v>
      </c>
      <c r="C30" s="26">
        <v>453</v>
      </c>
      <c r="D30" s="26" t="s">
        <v>26</v>
      </c>
      <c r="E30" s="27"/>
      <c r="F30" s="76"/>
      <c r="G30" s="196">
        <v>43723397</v>
      </c>
      <c r="H30" s="89"/>
      <c r="I30" s="113"/>
      <c r="J30" s="102">
        <f>(G30+I30)-H30</f>
        <v>43723397</v>
      </c>
      <c r="K30" s="123"/>
      <c r="L30" s="47">
        <v>3006950</v>
      </c>
      <c r="M30" s="11">
        <v>3000000</v>
      </c>
      <c r="N30" s="11"/>
      <c r="O30" s="11"/>
      <c r="P30" s="11"/>
      <c r="Q30" s="11"/>
      <c r="R30" s="11"/>
      <c r="S30" s="11"/>
      <c r="T30" s="11"/>
      <c r="U30" s="11"/>
      <c r="V30" s="12"/>
      <c r="W30" s="143"/>
      <c r="X30" s="132">
        <f>J30-W30</f>
        <v>43723397</v>
      </c>
    </row>
    <row r="31" spans="1:24" ht="6" customHeight="1" x14ac:dyDescent="0.25">
      <c r="A31" s="432"/>
      <c r="B31" s="242"/>
      <c r="C31" s="243"/>
      <c r="D31" s="243"/>
      <c r="E31" s="244"/>
      <c r="F31" s="245"/>
      <c r="G31" s="246"/>
      <c r="H31" s="247"/>
      <c r="I31" s="248"/>
      <c r="J31" s="249"/>
      <c r="K31" s="250"/>
      <c r="L31" s="251"/>
      <c r="M31" s="252"/>
      <c r="N31" s="252"/>
      <c r="O31" s="252"/>
      <c r="P31" s="252"/>
      <c r="Q31" s="252"/>
      <c r="R31" s="252"/>
      <c r="S31" s="252"/>
      <c r="T31" s="252"/>
      <c r="U31" s="252"/>
      <c r="V31" s="253"/>
      <c r="W31" s="254"/>
      <c r="X31" s="255"/>
    </row>
    <row r="32" spans="1:24" x14ac:dyDescent="0.25">
      <c r="A32" s="433"/>
      <c r="B32" s="213">
        <v>21</v>
      </c>
      <c r="C32" s="214">
        <v>533</v>
      </c>
      <c r="D32" s="214" t="s">
        <v>26</v>
      </c>
      <c r="E32" s="215"/>
      <c r="F32" s="216"/>
      <c r="G32" s="198">
        <v>72642164</v>
      </c>
      <c r="H32" s="177"/>
      <c r="I32" s="178"/>
      <c r="J32" s="179">
        <f>(G32+I32)-H32</f>
        <v>72642164</v>
      </c>
      <c r="K32" s="180"/>
      <c r="L32" s="181">
        <v>6053513</v>
      </c>
      <c r="M32" s="183">
        <v>6053513</v>
      </c>
      <c r="N32" s="183"/>
      <c r="O32" s="183"/>
      <c r="P32" s="183"/>
      <c r="Q32" s="183"/>
      <c r="R32" s="183"/>
      <c r="S32" s="183"/>
      <c r="T32" s="183"/>
      <c r="U32" s="183"/>
      <c r="V32" s="184"/>
      <c r="W32" s="185">
        <f>SUM(K32:V32)</f>
        <v>12107026</v>
      </c>
      <c r="X32" s="186">
        <f>J32-W32</f>
        <v>60535138</v>
      </c>
    </row>
    <row r="33" spans="1:24" ht="15.75" thickBot="1" x14ac:dyDescent="0.3">
      <c r="A33" s="434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29"/>
      <c r="Q33" s="11"/>
      <c r="R33" s="11"/>
      <c r="S33" s="11"/>
      <c r="T33" s="11"/>
      <c r="U33" s="11"/>
      <c r="V33" s="12"/>
      <c r="W33" s="143"/>
      <c r="X33" s="132"/>
    </row>
    <row r="34" spans="1:24" ht="63.75" customHeight="1" thickTop="1" thickBot="1" x14ac:dyDescent="0.35">
      <c r="A34" s="49" t="s">
        <v>57</v>
      </c>
      <c r="B34" s="427" t="s">
        <v>24</v>
      </c>
      <c r="C34" s="428"/>
      <c r="D34" s="428"/>
      <c r="E34" s="428"/>
      <c r="F34" s="429"/>
      <c r="G34" s="201">
        <f t="shared" ref="G34:X34" si="11">SUM(G35+G38+G41+G44+G47+G50+G54+G60+G65+G68+G74+G71)</f>
        <v>22961919</v>
      </c>
      <c r="H34" s="201">
        <f t="shared" si="11"/>
        <v>1893007</v>
      </c>
      <c r="I34" s="201">
        <f t="shared" si="11"/>
        <v>4593007</v>
      </c>
      <c r="J34" s="105">
        <f t="shared" si="11"/>
        <v>25661919</v>
      </c>
      <c r="K34" s="93">
        <f t="shared" si="11"/>
        <v>0</v>
      </c>
      <c r="L34" s="50">
        <f t="shared" si="11"/>
        <v>4619930.26</v>
      </c>
      <c r="M34" s="50">
        <f t="shared" si="11"/>
        <v>4923146.16</v>
      </c>
      <c r="N34" s="50">
        <f t="shared" si="11"/>
        <v>0</v>
      </c>
      <c r="O34" s="50">
        <f t="shared" si="11"/>
        <v>0</v>
      </c>
      <c r="P34" s="50">
        <f t="shared" si="11"/>
        <v>0</v>
      </c>
      <c r="Q34" s="50">
        <f t="shared" si="11"/>
        <v>0</v>
      </c>
      <c r="R34" s="50">
        <f t="shared" si="11"/>
        <v>0</v>
      </c>
      <c r="S34" s="50">
        <f t="shared" si="11"/>
        <v>0</v>
      </c>
      <c r="T34" s="50">
        <f t="shared" si="11"/>
        <v>0</v>
      </c>
      <c r="U34" s="50">
        <f t="shared" si="11"/>
        <v>0</v>
      </c>
      <c r="V34" s="51">
        <f t="shared" si="11"/>
        <v>0</v>
      </c>
      <c r="W34" s="105">
        <f t="shared" si="11"/>
        <v>1794530</v>
      </c>
      <c r="X34" s="136">
        <f t="shared" si="11"/>
        <v>23867389</v>
      </c>
    </row>
    <row r="35" spans="1:24" ht="27" thickTop="1" thickBot="1" x14ac:dyDescent="0.3">
      <c r="A35" s="72" t="s">
        <v>41</v>
      </c>
      <c r="B35" s="64"/>
      <c r="C35" s="65"/>
      <c r="D35" s="65"/>
      <c r="E35" s="66"/>
      <c r="F35" s="80"/>
      <c r="G35" s="202">
        <f>SUM(G36)</f>
        <v>3350000</v>
      </c>
      <c r="H35" s="94">
        <f t="shared" ref="H35:X35" si="12">SUM(H36)</f>
        <v>0</v>
      </c>
      <c r="I35" s="117">
        <f t="shared" si="12"/>
        <v>0</v>
      </c>
      <c r="J35" s="106">
        <f t="shared" si="12"/>
        <v>3350000</v>
      </c>
      <c r="K35" s="94">
        <f t="shared" si="12"/>
        <v>0</v>
      </c>
      <c r="L35" s="67">
        <f t="shared" si="12"/>
        <v>398020</v>
      </c>
      <c r="M35" s="67">
        <f t="shared" si="12"/>
        <v>196510</v>
      </c>
      <c r="N35" s="67">
        <f t="shared" si="12"/>
        <v>0</v>
      </c>
      <c r="O35" s="67">
        <f t="shared" si="12"/>
        <v>0</v>
      </c>
      <c r="P35" s="67">
        <f t="shared" si="12"/>
        <v>0</v>
      </c>
      <c r="Q35" s="67">
        <f t="shared" si="12"/>
        <v>0</v>
      </c>
      <c r="R35" s="67">
        <f t="shared" si="12"/>
        <v>0</v>
      </c>
      <c r="S35" s="67">
        <f t="shared" si="12"/>
        <v>0</v>
      </c>
      <c r="T35" s="67">
        <f t="shared" si="12"/>
        <v>0</v>
      </c>
      <c r="U35" s="67">
        <f t="shared" si="12"/>
        <v>0</v>
      </c>
      <c r="V35" s="117">
        <f t="shared" si="12"/>
        <v>0</v>
      </c>
      <c r="W35" s="106">
        <f t="shared" si="12"/>
        <v>594530</v>
      </c>
      <c r="X35" s="137">
        <f t="shared" si="12"/>
        <v>2755470</v>
      </c>
    </row>
    <row r="36" spans="1:24" ht="34.5" x14ac:dyDescent="0.25">
      <c r="A36" s="146" t="s">
        <v>36</v>
      </c>
      <c r="B36" s="147">
        <v>11</v>
      </c>
      <c r="C36" s="148">
        <v>435</v>
      </c>
      <c r="D36" s="148" t="s">
        <v>26</v>
      </c>
      <c r="E36" s="149"/>
      <c r="F36" s="150"/>
      <c r="G36" s="210">
        <v>3350000</v>
      </c>
      <c r="H36" s="152"/>
      <c r="I36" s="153"/>
      <c r="J36" s="151">
        <f>(G36+I36)-H36</f>
        <v>3350000</v>
      </c>
      <c r="K36" s="152"/>
      <c r="L36" s="154">
        <v>398020</v>
      </c>
      <c r="M36" s="155">
        <v>196510</v>
      </c>
      <c r="N36" s="155"/>
      <c r="O36" s="155"/>
      <c r="P36" s="155"/>
      <c r="Q36" s="155"/>
      <c r="R36" s="155"/>
      <c r="S36" s="155"/>
      <c r="T36" s="155"/>
      <c r="U36" s="155"/>
      <c r="V36" s="156"/>
      <c r="W36" s="157">
        <f>SUM(K36:V36)</f>
        <v>594530</v>
      </c>
      <c r="X36" s="165">
        <f>J36-W36</f>
        <v>2755470</v>
      </c>
    </row>
    <row r="37" spans="1:24" ht="15.75" thickBot="1" x14ac:dyDescent="0.3">
      <c r="A37" s="13"/>
      <c r="B37" s="25"/>
      <c r="C37" s="26"/>
      <c r="D37" s="26"/>
      <c r="E37" s="27"/>
      <c r="F37" s="76"/>
      <c r="G37" s="196"/>
      <c r="H37" s="89"/>
      <c r="I37" s="113"/>
      <c r="J37" s="102"/>
      <c r="K37" s="122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2"/>
      <c r="W37" s="143"/>
      <c r="X37" s="132"/>
    </row>
    <row r="38" spans="1:24" ht="26.25" thickBot="1" x14ac:dyDescent="0.3">
      <c r="A38" s="71" t="s">
        <v>37</v>
      </c>
      <c r="B38" s="60"/>
      <c r="C38" s="61"/>
      <c r="D38" s="61"/>
      <c r="E38" s="62"/>
      <c r="F38" s="79"/>
      <c r="G38" s="200">
        <f t="shared" ref="G38:X38" si="13">SUM(G39:G39)</f>
        <v>500000</v>
      </c>
      <c r="H38" s="92">
        <f t="shared" si="13"/>
        <v>0</v>
      </c>
      <c r="I38" s="116">
        <f t="shared" si="13"/>
        <v>0</v>
      </c>
      <c r="J38" s="104">
        <f t="shared" si="13"/>
        <v>500000</v>
      </c>
      <c r="K38" s="92">
        <f t="shared" si="13"/>
        <v>0</v>
      </c>
      <c r="L38" s="63">
        <f t="shared" si="13"/>
        <v>0</v>
      </c>
      <c r="M38" s="63">
        <f t="shared" si="13"/>
        <v>0</v>
      </c>
      <c r="N38" s="63">
        <f t="shared" si="13"/>
        <v>0</v>
      </c>
      <c r="O38" s="63">
        <f t="shared" si="13"/>
        <v>0</v>
      </c>
      <c r="P38" s="63">
        <f t="shared" si="13"/>
        <v>0</v>
      </c>
      <c r="Q38" s="63">
        <f t="shared" si="13"/>
        <v>0</v>
      </c>
      <c r="R38" s="63">
        <f t="shared" si="13"/>
        <v>0</v>
      </c>
      <c r="S38" s="63">
        <f t="shared" si="13"/>
        <v>0</v>
      </c>
      <c r="T38" s="63">
        <f t="shared" si="13"/>
        <v>0</v>
      </c>
      <c r="U38" s="63">
        <f t="shared" si="13"/>
        <v>0</v>
      </c>
      <c r="V38" s="116">
        <f t="shared" si="13"/>
        <v>0</v>
      </c>
      <c r="W38" s="104">
        <f t="shared" si="13"/>
        <v>0</v>
      </c>
      <c r="X38" s="135">
        <f t="shared" si="13"/>
        <v>500000</v>
      </c>
    </row>
    <row r="39" spans="1:24" ht="23.25" x14ac:dyDescent="0.25">
      <c r="A39" s="146" t="s">
        <v>38</v>
      </c>
      <c r="B39" s="147">
        <v>11</v>
      </c>
      <c r="C39" s="148">
        <v>435</v>
      </c>
      <c r="D39" s="148" t="s">
        <v>26</v>
      </c>
      <c r="E39" s="149"/>
      <c r="F39" s="150"/>
      <c r="G39" s="210">
        <v>500000</v>
      </c>
      <c r="H39" s="152"/>
      <c r="I39" s="153"/>
      <c r="J39" s="151">
        <f>(G39+I39)-H39</f>
        <v>500000</v>
      </c>
      <c r="K39" s="152"/>
      <c r="L39" s="154"/>
      <c r="M39" s="155"/>
      <c r="N39" s="155"/>
      <c r="O39" s="155"/>
      <c r="P39" s="155"/>
      <c r="Q39" s="155"/>
      <c r="R39" s="155"/>
      <c r="S39" s="155"/>
      <c r="T39" s="155"/>
      <c r="U39" s="155"/>
      <c r="V39" s="156"/>
      <c r="W39" s="157">
        <f>SUM(K39:V39)</f>
        <v>0</v>
      </c>
      <c r="X39" s="165">
        <f>J39-W39</f>
        <v>500000</v>
      </c>
    </row>
    <row r="40" spans="1:24" ht="15.75" thickBot="1" x14ac:dyDescent="0.3">
      <c r="A40" s="28"/>
      <c r="B40" s="25"/>
      <c r="C40" s="26"/>
      <c r="D40" s="26"/>
      <c r="E40" s="27"/>
      <c r="F40" s="76"/>
      <c r="G40" s="196"/>
      <c r="H40" s="89"/>
      <c r="I40" s="113"/>
      <c r="J40" s="102"/>
      <c r="K40" s="122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2"/>
      <c r="W40" s="143"/>
      <c r="X40" s="132"/>
    </row>
    <row r="41" spans="1:24" ht="26.25" thickBot="1" x14ac:dyDescent="0.3">
      <c r="A41" s="71" t="s">
        <v>39</v>
      </c>
      <c r="B41" s="60"/>
      <c r="C41" s="61"/>
      <c r="D41" s="61"/>
      <c r="E41" s="62"/>
      <c r="F41" s="79"/>
      <c r="G41" s="200">
        <f>SUM(G42)</f>
        <v>584700</v>
      </c>
      <c r="H41" s="92">
        <f t="shared" ref="H41:X41" si="14">SUM(H42)</f>
        <v>0</v>
      </c>
      <c r="I41" s="116">
        <f t="shared" si="14"/>
        <v>0</v>
      </c>
      <c r="J41" s="104">
        <f t="shared" si="14"/>
        <v>584700</v>
      </c>
      <c r="K41" s="92">
        <f t="shared" si="14"/>
        <v>0</v>
      </c>
      <c r="L41" s="63">
        <f t="shared" si="14"/>
        <v>0</v>
      </c>
      <c r="M41" s="63">
        <f t="shared" si="14"/>
        <v>0</v>
      </c>
      <c r="N41" s="63">
        <f t="shared" si="14"/>
        <v>0</v>
      </c>
      <c r="O41" s="63">
        <f t="shared" si="14"/>
        <v>0</v>
      </c>
      <c r="P41" s="63">
        <f t="shared" si="14"/>
        <v>0</v>
      </c>
      <c r="Q41" s="63">
        <f t="shared" si="14"/>
        <v>0</v>
      </c>
      <c r="R41" s="63">
        <f t="shared" si="14"/>
        <v>0</v>
      </c>
      <c r="S41" s="63">
        <f t="shared" si="14"/>
        <v>0</v>
      </c>
      <c r="T41" s="63">
        <f t="shared" si="14"/>
        <v>0</v>
      </c>
      <c r="U41" s="63">
        <f t="shared" si="14"/>
        <v>0</v>
      </c>
      <c r="V41" s="116">
        <f t="shared" si="14"/>
        <v>0</v>
      </c>
      <c r="W41" s="104">
        <f t="shared" si="14"/>
        <v>0</v>
      </c>
      <c r="X41" s="135">
        <f t="shared" si="14"/>
        <v>584700</v>
      </c>
    </row>
    <row r="42" spans="1:24" ht="23.25" x14ac:dyDescent="0.25">
      <c r="A42" s="146" t="s">
        <v>40</v>
      </c>
      <c r="B42" s="147">
        <v>11</v>
      </c>
      <c r="C42" s="148">
        <v>472</v>
      </c>
      <c r="D42" s="148" t="s">
        <v>26</v>
      </c>
      <c r="E42" s="149"/>
      <c r="F42" s="150"/>
      <c r="G42" s="210">
        <v>584700</v>
      </c>
      <c r="H42" s="152"/>
      <c r="I42" s="153"/>
      <c r="J42" s="151">
        <f>(G42+I42)-H42</f>
        <v>584700</v>
      </c>
      <c r="K42" s="209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6"/>
      <c r="W42" s="157">
        <f>SUM(K42:V42)</f>
        <v>0</v>
      </c>
      <c r="X42" s="165">
        <f>J42-W42</f>
        <v>584700</v>
      </c>
    </row>
    <row r="43" spans="1:24" ht="15.75" thickBot="1" x14ac:dyDescent="0.3">
      <c r="A43" s="13"/>
      <c r="B43" s="25"/>
      <c r="C43" s="26"/>
      <c r="D43" s="26"/>
      <c r="E43" s="27"/>
      <c r="F43" s="76"/>
      <c r="G43" s="196"/>
      <c r="H43" s="89"/>
      <c r="I43" s="113"/>
      <c r="J43" s="102"/>
      <c r="K43" s="122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2"/>
      <c r="W43" s="143"/>
      <c r="X43" s="132"/>
    </row>
    <row r="44" spans="1:24" ht="26.25" thickBot="1" x14ac:dyDescent="0.3">
      <c r="A44" s="71" t="s">
        <v>34</v>
      </c>
      <c r="B44" s="60"/>
      <c r="C44" s="61"/>
      <c r="D44" s="61"/>
      <c r="E44" s="62"/>
      <c r="F44" s="79"/>
      <c r="G44" s="200">
        <f>SUM(G45)</f>
        <v>2000000</v>
      </c>
      <c r="H44" s="92">
        <f t="shared" ref="H44:X44" si="15">SUM(H45)</f>
        <v>0</v>
      </c>
      <c r="I44" s="116">
        <f t="shared" si="15"/>
        <v>0</v>
      </c>
      <c r="J44" s="104">
        <f t="shared" si="15"/>
        <v>2000000</v>
      </c>
      <c r="K44" s="92">
        <f t="shared" si="15"/>
        <v>0</v>
      </c>
      <c r="L44" s="63">
        <f t="shared" si="15"/>
        <v>400000</v>
      </c>
      <c r="M44" s="63">
        <f t="shared" si="15"/>
        <v>200000</v>
      </c>
      <c r="N44" s="63">
        <f t="shared" si="15"/>
        <v>0</v>
      </c>
      <c r="O44" s="63">
        <f t="shared" si="15"/>
        <v>0</v>
      </c>
      <c r="P44" s="63">
        <f t="shared" si="15"/>
        <v>0</v>
      </c>
      <c r="Q44" s="63">
        <f t="shared" si="15"/>
        <v>0</v>
      </c>
      <c r="R44" s="63">
        <f t="shared" si="15"/>
        <v>0</v>
      </c>
      <c r="S44" s="63">
        <f t="shared" si="15"/>
        <v>0</v>
      </c>
      <c r="T44" s="63">
        <f t="shared" si="15"/>
        <v>0</v>
      </c>
      <c r="U44" s="63">
        <f t="shared" si="15"/>
        <v>0</v>
      </c>
      <c r="V44" s="116">
        <f t="shared" si="15"/>
        <v>0</v>
      </c>
      <c r="W44" s="104">
        <f t="shared" si="15"/>
        <v>600000</v>
      </c>
      <c r="X44" s="135">
        <f t="shared" si="15"/>
        <v>1400000</v>
      </c>
    </row>
    <row r="45" spans="1:24" ht="34.5" x14ac:dyDescent="0.25">
      <c r="A45" s="146" t="s">
        <v>35</v>
      </c>
      <c r="B45" s="147">
        <v>11</v>
      </c>
      <c r="C45" s="148">
        <v>472</v>
      </c>
      <c r="D45" s="148" t="s">
        <v>26</v>
      </c>
      <c r="E45" s="149"/>
      <c r="F45" s="150"/>
      <c r="G45" s="210">
        <v>2000000</v>
      </c>
      <c r="H45" s="152"/>
      <c r="I45" s="153"/>
      <c r="J45" s="151">
        <f>(G45+I45)-H45</f>
        <v>2000000</v>
      </c>
      <c r="K45" s="152"/>
      <c r="L45" s="154">
        <v>400000</v>
      </c>
      <c r="M45" s="155">
        <v>200000</v>
      </c>
      <c r="N45" s="155"/>
      <c r="O45" s="155"/>
      <c r="P45" s="155"/>
      <c r="Q45" s="155"/>
      <c r="R45" s="155"/>
      <c r="S45" s="155"/>
      <c r="T45" s="221"/>
      <c r="U45" s="221"/>
      <c r="V45" s="156"/>
      <c r="W45" s="157">
        <f>SUM(K45:V45)</f>
        <v>600000</v>
      </c>
      <c r="X45" s="165">
        <f>J45-W45</f>
        <v>1400000</v>
      </c>
    </row>
    <row r="46" spans="1:24" ht="15.75" thickBot="1" x14ac:dyDescent="0.3">
      <c r="A46" s="44"/>
      <c r="B46" s="40"/>
      <c r="C46" s="41"/>
      <c r="D46" s="41"/>
      <c r="E46" s="42"/>
      <c r="F46" s="81"/>
      <c r="G46" s="203"/>
      <c r="H46" s="95"/>
      <c r="I46" s="118"/>
      <c r="J46" s="107"/>
      <c r="K46" s="125"/>
      <c r="L46" s="18"/>
      <c r="M46" s="18"/>
      <c r="N46" s="18"/>
      <c r="O46" s="18"/>
      <c r="P46" s="18"/>
      <c r="Q46" s="18"/>
      <c r="R46" s="18"/>
      <c r="S46" s="18"/>
      <c r="T46" s="24"/>
      <c r="U46" s="24"/>
      <c r="V46" s="45"/>
      <c r="W46" s="144"/>
      <c r="X46" s="138"/>
    </row>
    <row r="47" spans="1:24" ht="39" thickBot="1" x14ac:dyDescent="0.3">
      <c r="A47" s="71" t="s">
        <v>62</v>
      </c>
      <c r="B47" s="60"/>
      <c r="C47" s="61"/>
      <c r="D47" s="61"/>
      <c r="E47" s="62"/>
      <c r="F47" s="79"/>
      <c r="G47" s="200">
        <f>SUM(G48)</f>
        <v>4293007</v>
      </c>
      <c r="H47" s="92">
        <f t="shared" ref="H47:X47" si="16">SUM(H48)</f>
        <v>1893007</v>
      </c>
      <c r="I47" s="116">
        <f t="shared" si="16"/>
        <v>0</v>
      </c>
      <c r="J47" s="104">
        <f t="shared" si="16"/>
        <v>2400000</v>
      </c>
      <c r="K47" s="92">
        <f t="shared" si="16"/>
        <v>0</v>
      </c>
      <c r="L47" s="63">
        <f t="shared" si="16"/>
        <v>400000</v>
      </c>
      <c r="M47" s="63">
        <f t="shared" si="16"/>
        <v>200000</v>
      </c>
      <c r="N47" s="63">
        <f t="shared" si="16"/>
        <v>0</v>
      </c>
      <c r="O47" s="63">
        <f t="shared" si="16"/>
        <v>0</v>
      </c>
      <c r="P47" s="63">
        <f t="shared" si="16"/>
        <v>0</v>
      </c>
      <c r="Q47" s="63">
        <f t="shared" si="16"/>
        <v>0</v>
      </c>
      <c r="R47" s="63">
        <f t="shared" si="16"/>
        <v>0</v>
      </c>
      <c r="S47" s="63">
        <f t="shared" si="16"/>
        <v>0</v>
      </c>
      <c r="T47" s="63">
        <f t="shared" si="16"/>
        <v>0</v>
      </c>
      <c r="U47" s="63">
        <f t="shared" si="16"/>
        <v>0</v>
      </c>
      <c r="V47" s="116">
        <f t="shared" si="16"/>
        <v>0</v>
      </c>
      <c r="W47" s="104">
        <f t="shared" si="16"/>
        <v>600000</v>
      </c>
      <c r="X47" s="135">
        <f t="shared" si="16"/>
        <v>1800000</v>
      </c>
    </row>
    <row r="48" spans="1:24" x14ac:dyDescent="0.25">
      <c r="A48" s="146" t="s">
        <v>44</v>
      </c>
      <c r="B48" s="147">
        <v>11</v>
      </c>
      <c r="C48" s="148">
        <v>473</v>
      </c>
      <c r="D48" s="148" t="s">
        <v>26</v>
      </c>
      <c r="E48" s="149"/>
      <c r="F48" s="150"/>
      <c r="G48" s="210">
        <v>4293007</v>
      </c>
      <c r="H48" s="152">
        <v>1893007</v>
      </c>
      <c r="I48" s="153"/>
      <c r="J48" s="151">
        <f>(G48+I48)-H48</f>
        <v>2400000</v>
      </c>
      <c r="K48" s="152"/>
      <c r="L48" s="154">
        <v>400000</v>
      </c>
      <c r="M48" s="155">
        <v>200000</v>
      </c>
      <c r="N48" s="155"/>
      <c r="O48" s="155"/>
      <c r="P48" s="155"/>
      <c r="Q48" s="155"/>
      <c r="R48" s="155"/>
      <c r="S48" s="155"/>
      <c r="T48" s="221"/>
      <c r="U48" s="221"/>
      <c r="V48" s="156"/>
      <c r="W48" s="157">
        <f>SUM(K48:V48)</f>
        <v>600000</v>
      </c>
      <c r="X48" s="165">
        <f>J48-W48</f>
        <v>1800000</v>
      </c>
    </row>
    <row r="49" spans="1:24" ht="15.75" thickBot="1" x14ac:dyDescent="0.3">
      <c r="A49" s="226"/>
      <c r="B49" s="227"/>
      <c r="C49" s="228"/>
      <c r="D49" s="228"/>
      <c r="E49" s="229"/>
      <c r="F49" s="230"/>
      <c r="G49" s="231"/>
      <c r="H49" s="232"/>
      <c r="I49" s="233"/>
      <c r="J49" s="234"/>
      <c r="K49" s="235"/>
      <c r="L49" s="236"/>
      <c r="M49" s="236"/>
      <c r="N49" s="236"/>
      <c r="O49" s="236"/>
      <c r="P49" s="236"/>
      <c r="Q49" s="236"/>
      <c r="R49" s="236"/>
      <c r="S49" s="236"/>
      <c r="T49" s="237"/>
      <c r="U49" s="238"/>
      <c r="V49" s="239"/>
      <c r="W49" s="240"/>
      <c r="X49" s="241"/>
    </row>
    <row r="50" spans="1:24" ht="39.75" thickTop="1" thickBot="1" x14ac:dyDescent="0.3">
      <c r="A50" s="72" t="s">
        <v>63</v>
      </c>
      <c r="B50" s="223"/>
      <c r="C50" s="223"/>
      <c r="D50" s="223"/>
      <c r="E50" s="224"/>
      <c r="F50" s="225"/>
      <c r="G50" s="202">
        <f>SUM(G51)</f>
        <v>1858652</v>
      </c>
      <c r="H50" s="289">
        <f t="shared" ref="H50:X50" si="17">SUM(H51)</f>
        <v>0</v>
      </c>
      <c r="I50" s="288">
        <f t="shared" si="17"/>
        <v>0</v>
      </c>
      <c r="J50" s="202">
        <f t="shared" si="17"/>
        <v>1858652</v>
      </c>
      <c r="K50" s="202">
        <f t="shared" si="17"/>
        <v>0</v>
      </c>
      <c r="L50" s="202">
        <f t="shared" si="17"/>
        <v>0</v>
      </c>
      <c r="M50" s="202">
        <f t="shared" si="17"/>
        <v>0</v>
      </c>
      <c r="N50" s="202">
        <f t="shared" si="17"/>
        <v>0</v>
      </c>
      <c r="O50" s="202">
        <f t="shared" si="17"/>
        <v>0</v>
      </c>
      <c r="P50" s="202">
        <f t="shared" si="17"/>
        <v>0</v>
      </c>
      <c r="Q50" s="202">
        <f t="shared" si="17"/>
        <v>0</v>
      </c>
      <c r="R50" s="202">
        <f t="shared" si="17"/>
        <v>0</v>
      </c>
      <c r="S50" s="202">
        <f t="shared" si="17"/>
        <v>0</v>
      </c>
      <c r="T50" s="202">
        <f t="shared" si="17"/>
        <v>0</v>
      </c>
      <c r="U50" s="202">
        <f t="shared" si="17"/>
        <v>0</v>
      </c>
      <c r="V50" s="202">
        <f t="shared" si="17"/>
        <v>0</v>
      </c>
      <c r="W50" s="202">
        <f t="shared" si="17"/>
        <v>0</v>
      </c>
      <c r="X50" s="202">
        <f t="shared" si="17"/>
        <v>1858652</v>
      </c>
    </row>
    <row r="51" spans="1:24" ht="23.25" x14ac:dyDescent="0.25">
      <c r="A51" s="146" t="s">
        <v>33</v>
      </c>
      <c r="B51" s="147">
        <v>21</v>
      </c>
      <c r="C51" s="148">
        <v>431</v>
      </c>
      <c r="D51" s="148" t="s">
        <v>26</v>
      </c>
      <c r="E51" s="149"/>
      <c r="F51" s="150"/>
      <c r="G51" s="210">
        <v>1858652</v>
      </c>
      <c r="H51" s="152"/>
      <c r="I51" s="153"/>
      <c r="J51" s="151">
        <f>(G51+I51)-H51</f>
        <v>1858652</v>
      </c>
      <c r="K51" s="209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6"/>
      <c r="W51" s="157">
        <f>SUM(K51:V51)</f>
        <v>0</v>
      </c>
      <c r="X51" s="165">
        <f>J51-W51</f>
        <v>1858652</v>
      </c>
    </row>
    <row r="52" spans="1:24" ht="6" customHeight="1" x14ac:dyDescent="0.25">
      <c r="A52" s="433"/>
      <c r="B52" s="242"/>
      <c r="C52" s="243"/>
      <c r="D52" s="243"/>
      <c r="E52" s="244"/>
      <c r="F52" s="245"/>
      <c r="G52" s="246"/>
      <c r="H52" s="247"/>
      <c r="I52" s="248"/>
      <c r="J52" s="249"/>
      <c r="K52" s="273"/>
      <c r="L52" s="252"/>
      <c r="M52" s="252"/>
      <c r="N52" s="252"/>
      <c r="O52" s="252"/>
      <c r="P52" s="252"/>
      <c r="Q52" s="252"/>
      <c r="R52" s="252"/>
      <c r="S52" s="252"/>
      <c r="T52" s="252"/>
      <c r="U52" s="252"/>
      <c r="V52" s="253"/>
      <c r="W52" s="254"/>
      <c r="X52" s="255"/>
    </row>
    <row r="53" spans="1:24" ht="15.75" thickBot="1" x14ac:dyDescent="0.3">
      <c r="A53" s="435"/>
      <c r="B53" s="25"/>
      <c r="C53" s="26"/>
      <c r="D53" s="26"/>
      <c r="E53" s="27"/>
      <c r="F53" s="76"/>
      <c r="G53" s="204"/>
      <c r="H53" s="89"/>
      <c r="I53" s="113"/>
      <c r="J53" s="102"/>
      <c r="K53" s="126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132"/>
    </row>
    <row r="54" spans="1:24" ht="30.75" customHeight="1" thickBot="1" x14ac:dyDescent="0.3">
      <c r="A54" s="71" t="s">
        <v>72</v>
      </c>
      <c r="B54" s="60"/>
      <c r="C54" s="60"/>
      <c r="D54" s="61"/>
      <c r="E54" s="62"/>
      <c r="F54" s="82"/>
      <c r="G54" s="200">
        <f>SUM(G55+G58)</f>
        <v>3322000</v>
      </c>
      <c r="H54" s="287">
        <f t="shared" ref="H54:X54" si="18">SUM(H55+H58)</f>
        <v>0</v>
      </c>
      <c r="I54" s="286">
        <f t="shared" si="18"/>
        <v>150000</v>
      </c>
      <c r="J54" s="200">
        <f t="shared" si="18"/>
        <v>3472000</v>
      </c>
      <c r="K54" s="200">
        <f t="shared" si="18"/>
        <v>0</v>
      </c>
      <c r="L54" s="200">
        <f>720000</f>
        <v>720000</v>
      </c>
      <c r="M54" s="200">
        <f>886806.63+1088579.53</f>
        <v>1975386.1600000001</v>
      </c>
      <c r="N54" s="200">
        <f t="shared" si="18"/>
        <v>0</v>
      </c>
      <c r="O54" s="200">
        <f t="shared" si="18"/>
        <v>0</v>
      </c>
      <c r="P54" s="200">
        <f t="shared" si="18"/>
        <v>0</v>
      </c>
      <c r="Q54" s="200">
        <f t="shared" si="18"/>
        <v>0</v>
      </c>
      <c r="R54" s="200">
        <f t="shared" si="18"/>
        <v>0</v>
      </c>
      <c r="S54" s="200">
        <f t="shared" si="18"/>
        <v>0</v>
      </c>
      <c r="T54" s="200">
        <f t="shared" si="18"/>
        <v>0</v>
      </c>
      <c r="U54" s="200">
        <f t="shared" si="18"/>
        <v>0</v>
      </c>
      <c r="V54" s="200">
        <f t="shared" si="18"/>
        <v>0</v>
      </c>
      <c r="W54" s="200">
        <f t="shared" si="18"/>
        <v>0</v>
      </c>
      <c r="X54" s="200">
        <f t="shared" si="18"/>
        <v>3472000</v>
      </c>
    </row>
    <row r="55" spans="1:24" ht="68.25" x14ac:dyDescent="0.25">
      <c r="A55" s="146" t="s">
        <v>45</v>
      </c>
      <c r="B55" s="147">
        <v>21</v>
      </c>
      <c r="C55" s="148">
        <v>472</v>
      </c>
      <c r="D55" s="148" t="s">
        <v>26</v>
      </c>
      <c r="E55" s="149"/>
      <c r="F55" s="150"/>
      <c r="G55" s="210">
        <v>3322000</v>
      </c>
      <c r="H55" s="170"/>
      <c r="I55" s="211"/>
      <c r="J55" s="151">
        <f>(G55+I55)-H55</f>
        <v>3322000</v>
      </c>
      <c r="K55" s="170"/>
      <c r="L55" s="277" t="s">
        <v>82</v>
      </c>
      <c r="M55" s="285" t="s">
        <v>86</v>
      </c>
      <c r="N55" s="172"/>
      <c r="O55" s="172"/>
      <c r="P55" s="172"/>
      <c r="Q55" s="172"/>
      <c r="R55" s="172"/>
      <c r="S55" s="172"/>
      <c r="T55" s="172"/>
      <c r="U55" s="172"/>
      <c r="V55" s="212"/>
      <c r="W55" s="157">
        <f>SUM(K55:V55)</f>
        <v>0</v>
      </c>
      <c r="X55" s="165">
        <f>J55-W55</f>
        <v>3322000</v>
      </c>
    </row>
    <row r="56" spans="1:24" ht="34.5" customHeight="1" x14ac:dyDescent="0.25">
      <c r="A56" s="28"/>
      <c r="B56" s="25"/>
      <c r="C56" s="26"/>
      <c r="D56" s="26"/>
      <c r="E56" s="27"/>
      <c r="F56" s="76"/>
      <c r="G56" s="204"/>
      <c r="H56" s="123"/>
      <c r="I56" s="281"/>
      <c r="J56" s="102"/>
      <c r="K56" s="123"/>
      <c r="L56" s="282"/>
      <c r="M56" s="284" t="s">
        <v>87</v>
      </c>
      <c r="N56" s="21"/>
      <c r="O56" s="21"/>
      <c r="P56" s="21"/>
      <c r="Q56" s="21"/>
      <c r="R56" s="21"/>
      <c r="S56" s="21"/>
      <c r="T56" s="21"/>
      <c r="U56" s="21"/>
      <c r="V56" s="283"/>
      <c r="W56" s="143"/>
      <c r="X56" s="132"/>
    </row>
    <row r="57" spans="1:24" ht="6.75" customHeight="1" x14ac:dyDescent="0.25">
      <c r="A57" s="433"/>
      <c r="B57" s="242"/>
      <c r="C57" s="243"/>
      <c r="D57" s="243"/>
      <c r="E57" s="244"/>
      <c r="F57" s="245"/>
      <c r="G57" s="246"/>
      <c r="H57" s="247"/>
      <c r="I57" s="248"/>
      <c r="J57" s="249"/>
      <c r="K57" s="273"/>
      <c r="L57" s="252"/>
      <c r="M57" s="252"/>
      <c r="N57" s="252"/>
      <c r="O57" s="252"/>
      <c r="P57" s="252"/>
      <c r="Q57" s="252"/>
      <c r="R57" s="252"/>
      <c r="S57" s="252"/>
      <c r="T57" s="252"/>
      <c r="U57" s="252"/>
      <c r="V57" s="253"/>
      <c r="W57" s="254"/>
      <c r="X57" s="255"/>
    </row>
    <row r="58" spans="1:24" ht="24" customHeight="1" x14ac:dyDescent="0.25">
      <c r="A58" s="433"/>
      <c r="B58" s="213">
        <v>11</v>
      </c>
      <c r="C58" s="214">
        <v>472</v>
      </c>
      <c r="D58" s="214" t="s">
        <v>26</v>
      </c>
      <c r="E58" s="215"/>
      <c r="F58" s="216"/>
      <c r="G58" s="217"/>
      <c r="H58" s="177"/>
      <c r="I58" s="178">
        <v>150000</v>
      </c>
      <c r="J58" s="179">
        <f>(G58+I58)-H58</f>
        <v>150000</v>
      </c>
      <c r="K58" s="218"/>
      <c r="L58" s="183"/>
      <c r="M58" s="183"/>
      <c r="N58" s="183"/>
      <c r="O58" s="183"/>
      <c r="P58" s="183"/>
      <c r="Q58" s="183"/>
      <c r="R58" s="183"/>
      <c r="S58" s="183"/>
      <c r="T58" s="183"/>
      <c r="U58" s="183"/>
      <c r="V58" s="184"/>
      <c r="W58" s="219"/>
      <c r="X58" s="220">
        <f>J58-W58</f>
        <v>150000</v>
      </c>
    </row>
    <row r="59" spans="1:24" ht="27" customHeight="1" thickBot="1" x14ac:dyDescent="0.3">
      <c r="A59" s="435"/>
      <c r="B59" s="25"/>
      <c r="C59" s="26"/>
      <c r="D59" s="26"/>
      <c r="E59" s="27"/>
      <c r="F59" s="76"/>
      <c r="G59" s="204"/>
      <c r="H59" s="89"/>
      <c r="I59" s="113"/>
      <c r="J59" s="102"/>
      <c r="K59" s="126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2"/>
      <c r="W59" s="143"/>
      <c r="X59" s="132"/>
    </row>
    <row r="60" spans="1:24" ht="26.25" thickBot="1" x14ac:dyDescent="0.3">
      <c r="A60" s="71" t="s">
        <v>64</v>
      </c>
      <c r="B60" s="60"/>
      <c r="C60" s="60"/>
      <c r="D60" s="61"/>
      <c r="E60" s="62"/>
      <c r="F60" s="82"/>
      <c r="G60" s="200">
        <f>SUM(G61+G63)</f>
        <v>7053560</v>
      </c>
      <c r="H60" s="287">
        <f t="shared" ref="H60:X60" si="19">SUM(H61+H63)</f>
        <v>0</v>
      </c>
      <c r="I60" s="286">
        <f t="shared" si="19"/>
        <v>725000</v>
      </c>
      <c r="J60" s="200">
        <f t="shared" si="19"/>
        <v>7778560</v>
      </c>
      <c r="K60" s="290">
        <f t="shared" si="19"/>
        <v>0</v>
      </c>
      <c r="L60" s="291">
        <f>969078.06+551355.7+1181476.5</f>
        <v>2701910.26</v>
      </c>
      <c r="M60" s="291">
        <v>2351250</v>
      </c>
      <c r="N60" s="291">
        <f t="shared" si="19"/>
        <v>0</v>
      </c>
      <c r="O60" s="291">
        <f t="shared" si="19"/>
        <v>0</v>
      </c>
      <c r="P60" s="291">
        <f t="shared" si="19"/>
        <v>0</v>
      </c>
      <c r="Q60" s="291">
        <f t="shared" si="19"/>
        <v>0</v>
      </c>
      <c r="R60" s="291">
        <f t="shared" si="19"/>
        <v>0</v>
      </c>
      <c r="S60" s="291">
        <f t="shared" si="19"/>
        <v>0</v>
      </c>
      <c r="T60" s="291">
        <f t="shared" si="19"/>
        <v>0</v>
      </c>
      <c r="U60" s="291">
        <f t="shared" si="19"/>
        <v>0</v>
      </c>
      <c r="V60" s="286">
        <f t="shared" si="19"/>
        <v>0</v>
      </c>
      <c r="W60" s="200">
        <f t="shared" si="19"/>
        <v>0</v>
      </c>
      <c r="X60" s="200">
        <f t="shared" si="19"/>
        <v>7778560</v>
      </c>
    </row>
    <row r="61" spans="1:24" ht="23.25" x14ac:dyDescent="0.25">
      <c r="A61" s="146" t="s">
        <v>56</v>
      </c>
      <c r="B61" s="147">
        <v>11</v>
      </c>
      <c r="C61" s="148">
        <v>472</v>
      </c>
      <c r="D61" s="148" t="s">
        <v>26</v>
      </c>
      <c r="E61" s="149"/>
      <c r="F61" s="150"/>
      <c r="G61" s="210">
        <v>5053560</v>
      </c>
      <c r="H61" s="170"/>
      <c r="I61" s="211">
        <v>725000</v>
      </c>
      <c r="J61" s="151">
        <f>(G61+I61)-H61</f>
        <v>5778560</v>
      </c>
      <c r="K61" s="170"/>
      <c r="L61" s="277" t="s">
        <v>83</v>
      </c>
      <c r="M61" s="280" t="s">
        <v>88</v>
      </c>
      <c r="N61" s="172"/>
      <c r="O61" s="172"/>
      <c r="P61" s="172"/>
      <c r="Q61" s="172"/>
      <c r="R61" s="172"/>
      <c r="S61" s="172"/>
      <c r="T61" s="172"/>
      <c r="U61" s="172"/>
      <c r="V61" s="212"/>
      <c r="W61" s="157">
        <f>SUM(K61:V61)</f>
        <v>0</v>
      </c>
      <c r="X61" s="165">
        <f>J61-W61</f>
        <v>5778560</v>
      </c>
    </row>
    <row r="62" spans="1:24" ht="7.5" customHeight="1" x14ac:dyDescent="0.25">
      <c r="A62" s="28"/>
      <c r="B62" s="242"/>
      <c r="C62" s="243"/>
      <c r="D62" s="243"/>
      <c r="E62" s="244"/>
      <c r="F62" s="245"/>
      <c r="G62" s="246"/>
      <c r="H62" s="247"/>
      <c r="I62" s="248"/>
      <c r="J62" s="249"/>
      <c r="K62" s="273"/>
      <c r="L62" s="252"/>
      <c r="M62" s="252"/>
      <c r="N62" s="252"/>
      <c r="O62" s="252"/>
      <c r="P62" s="252"/>
      <c r="Q62" s="252"/>
      <c r="R62" s="252"/>
      <c r="S62" s="252"/>
      <c r="T62" s="252"/>
      <c r="U62" s="252"/>
      <c r="V62" s="253"/>
      <c r="W62" s="254"/>
      <c r="X62" s="255"/>
    </row>
    <row r="63" spans="1:24" ht="23.25" x14ac:dyDescent="0.25">
      <c r="A63" s="13"/>
      <c r="B63" s="213">
        <v>21</v>
      </c>
      <c r="C63" s="214">
        <v>472</v>
      </c>
      <c r="D63" s="214" t="s">
        <v>26</v>
      </c>
      <c r="E63" s="215"/>
      <c r="F63" s="216"/>
      <c r="G63" s="217">
        <v>2000000</v>
      </c>
      <c r="H63" s="177"/>
      <c r="I63" s="178"/>
      <c r="J63" s="179">
        <f>(G63+I63)-H63</f>
        <v>2000000</v>
      </c>
      <c r="K63" s="218"/>
      <c r="L63" s="279" t="s">
        <v>79</v>
      </c>
      <c r="M63" s="183"/>
      <c r="N63" s="183"/>
      <c r="O63" s="183"/>
      <c r="P63" s="183"/>
      <c r="Q63" s="183"/>
      <c r="R63" s="183"/>
      <c r="S63" s="183"/>
      <c r="T63" s="183"/>
      <c r="U63" s="183"/>
      <c r="V63" s="184"/>
      <c r="W63" s="219"/>
      <c r="X63" s="220">
        <f>J63-W63</f>
        <v>2000000</v>
      </c>
    </row>
    <row r="64" spans="1:24" ht="24" thickBot="1" x14ac:dyDescent="0.3">
      <c r="A64" s="13"/>
      <c r="B64" s="25"/>
      <c r="C64" s="26"/>
      <c r="D64" s="26"/>
      <c r="E64" s="27"/>
      <c r="F64" s="76"/>
      <c r="G64" s="204"/>
      <c r="H64" s="89"/>
      <c r="I64" s="113"/>
      <c r="J64" s="102"/>
      <c r="K64" s="122"/>
      <c r="L64" s="278" t="s">
        <v>80</v>
      </c>
      <c r="M64" s="11"/>
      <c r="N64" s="11"/>
      <c r="O64" s="11"/>
      <c r="P64" s="11"/>
      <c r="Q64" s="11"/>
      <c r="R64" s="11"/>
      <c r="S64" s="11"/>
      <c r="T64" s="11"/>
      <c r="U64" s="11"/>
      <c r="V64" s="12"/>
      <c r="W64" s="143"/>
      <c r="X64" s="132"/>
    </row>
    <row r="65" spans="1:24" ht="39" thickBot="1" x14ac:dyDescent="0.3">
      <c r="A65" s="71" t="s">
        <v>67</v>
      </c>
      <c r="B65" s="60"/>
      <c r="C65" s="60"/>
      <c r="D65" s="61"/>
      <c r="E65" s="62"/>
      <c r="F65" s="82"/>
      <c r="G65" s="200">
        <f>SUM(G66)</f>
        <v>0</v>
      </c>
      <c r="H65" s="92">
        <f t="shared" ref="H65:X65" si="20">SUM(H66)</f>
        <v>0</v>
      </c>
      <c r="I65" s="116">
        <f t="shared" si="20"/>
        <v>0</v>
      </c>
      <c r="J65" s="104">
        <f t="shared" si="20"/>
        <v>0</v>
      </c>
      <c r="K65" s="92">
        <f t="shared" si="20"/>
        <v>0</v>
      </c>
      <c r="L65" s="63">
        <f t="shared" si="20"/>
        <v>0</v>
      </c>
      <c r="M65" s="63">
        <f t="shared" si="20"/>
        <v>0</v>
      </c>
      <c r="N65" s="63">
        <f t="shared" si="20"/>
        <v>0</v>
      </c>
      <c r="O65" s="63">
        <f t="shared" si="20"/>
        <v>0</v>
      </c>
      <c r="P65" s="63">
        <f t="shared" si="20"/>
        <v>0</v>
      </c>
      <c r="Q65" s="63">
        <f t="shared" si="20"/>
        <v>0</v>
      </c>
      <c r="R65" s="63">
        <f t="shared" si="20"/>
        <v>0</v>
      </c>
      <c r="S65" s="63">
        <f t="shared" si="20"/>
        <v>0</v>
      </c>
      <c r="T65" s="63">
        <f t="shared" si="20"/>
        <v>0</v>
      </c>
      <c r="U65" s="63">
        <f t="shared" si="20"/>
        <v>0</v>
      </c>
      <c r="V65" s="116">
        <f t="shared" si="20"/>
        <v>0</v>
      </c>
      <c r="W65" s="104">
        <f t="shared" si="20"/>
        <v>0</v>
      </c>
      <c r="X65" s="135">
        <f t="shared" si="20"/>
        <v>0</v>
      </c>
    </row>
    <row r="66" spans="1:24" ht="23.25" x14ac:dyDescent="0.25">
      <c r="A66" s="146" t="s">
        <v>55</v>
      </c>
      <c r="B66" s="147">
        <v>21</v>
      </c>
      <c r="C66" s="148">
        <v>472</v>
      </c>
      <c r="D66" s="148" t="s">
        <v>26</v>
      </c>
      <c r="E66" s="149"/>
      <c r="F66" s="150"/>
      <c r="G66" s="210">
        <v>0</v>
      </c>
      <c r="H66" s="170"/>
      <c r="I66" s="211"/>
      <c r="J66" s="151">
        <f>(G66+I66)-H66</f>
        <v>0</v>
      </c>
      <c r="K66" s="170"/>
      <c r="L66" s="171"/>
      <c r="M66" s="172"/>
      <c r="N66" s="172"/>
      <c r="O66" s="172"/>
      <c r="P66" s="172"/>
      <c r="Q66" s="172"/>
      <c r="R66" s="172"/>
      <c r="S66" s="172"/>
      <c r="T66" s="172"/>
      <c r="U66" s="172"/>
      <c r="V66" s="212"/>
      <c r="W66" s="157">
        <f>SUM(K66:V66)</f>
        <v>0</v>
      </c>
      <c r="X66" s="165">
        <f>J66-W66</f>
        <v>0</v>
      </c>
    </row>
    <row r="67" spans="1:24" ht="15.75" thickBot="1" x14ac:dyDescent="0.3">
      <c r="A67" s="13"/>
      <c r="B67" s="25"/>
      <c r="C67" s="26"/>
      <c r="D67" s="26"/>
      <c r="E67" s="27"/>
      <c r="F67" s="76"/>
      <c r="G67" s="205"/>
      <c r="H67" s="96"/>
      <c r="I67" s="119"/>
      <c r="J67" s="108"/>
      <c r="K67" s="122" t="s">
        <v>46</v>
      </c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2"/>
      <c r="W67" s="143"/>
      <c r="X67" s="132"/>
    </row>
    <row r="68" spans="1:24" ht="39" thickBot="1" x14ac:dyDescent="0.3">
      <c r="A68" s="71" t="s">
        <v>84</v>
      </c>
      <c r="B68" s="60"/>
      <c r="C68" s="60"/>
      <c r="D68" s="61"/>
      <c r="E68" s="62"/>
      <c r="F68" s="82"/>
      <c r="G68" s="200">
        <f>SUM(G69)</f>
        <v>0</v>
      </c>
      <c r="H68" s="92">
        <f t="shared" ref="H68:X68" si="21">SUM(H69)</f>
        <v>0</v>
      </c>
      <c r="I68" s="116">
        <f t="shared" si="21"/>
        <v>2072551</v>
      </c>
      <c r="J68" s="104">
        <f t="shared" si="21"/>
        <v>2072551</v>
      </c>
      <c r="K68" s="92">
        <f t="shared" si="21"/>
        <v>0</v>
      </c>
      <c r="L68" s="63">
        <f t="shared" si="21"/>
        <v>0</v>
      </c>
      <c r="M68" s="63">
        <f t="shared" si="21"/>
        <v>0</v>
      </c>
      <c r="N68" s="63">
        <f t="shared" si="21"/>
        <v>0</v>
      </c>
      <c r="O68" s="63">
        <f t="shared" si="21"/>
        <v>0</v>
      </c>
      <c r="P68" s="63">
        <f t="shared" si="21"/>
        <v>0</v>
      </c>
      <c r="Q68" s="63">
        <f t="shared" si="21"/>
        <v>0</v>
      </c>
      <c r="R68" s="63">
        <f t="shared" si="21"/>
        <v>0</v>
      </c>
      <c r="S68" s="63">
        <f t="shared" si="21"/>
        <v>0</v>
      </c>
      <c r="T68" s="63">
        <f t="shared" si="21"/>
        <v>0</v>
      </c>
      <c r="U68" s="63">
        <f t="shared" si="21"/>
        <v>0</v>
      </c>
      <c r="V68" s="116">
        <f t="shared" si="21"/>
        <v>0</v>
      </c>
      <c r="W68" s="104">
        <f t="shared" si="21"/>
        <v>0</v>
      </c>
      <c r="X68" s="135">
        <f t="shared" si="21"/>
        <v>2072551</v>
      </c>
    </row>
    <row r="69" spans="1:24" ht="23.25" x14ac:dyDescent="0.25">
      <c r="A69" s="146" t="s">
        <v>54</v>
      </c>
      <c r="B69" s="147">
        <v>11</v>
      </c>
      <c r="C69" s="148">
        <v>473</v>
      </c>
      <c r="D69" s="148" t="s">
        <v>26</v>
      </c>
      <c r="E69" s="149"/>
      <c r="F69" s="150"/>
      <c r="G69" s="210">
        <v>0</v>
      </c>
      <c r="H69" s="170"/>
      <c r="I69" s="211">
        <v>2072551</v>
      </c>
      <c r="J69" s="151">
        <f>(G69+I69)-H69</f>
        <v>2072551</v>
      </c>
      <c r="K69" s="170"/>
      <c r="L69" s="171"/>
      <c r="M69" s="172"/>
      <c r="N69" s="172"/>
      <c r="O69" s="172"/>
      <c r="P69" s="172"/>
      <c r="Q69" s="172"/>
      <c r="R69" s="172"/>
      <c r="S69" s="172"/>
      <c r="T69" s="172"/>
      <c r="U69" s="172"/>
      <c r="V69" s="212"/>
      <c r="W69" s="157">
        <f>SUM(K69:V69)</f>
        <v>0</v>
      </c>
      <c r="X69" s="165">
        <f>J69-W69</f>
        <v>2072551</v>
      </c>
    </row>
    <row r="70" spans="1:24" ht="15.75" thickBot="1" x14ac:dyDescent="0.3">
      <c r="A70" s="13"/>
      <c r="B70" s="25"/>
      <c r="C70" s="26"/>
      <c r="D70" s="26"/>
      <c r="E70" s="27"/>
      <c r="F70" s="76"/>
      <c r="G70" s="205"/>
      <c r="H70" s="96"/>
      <c r="I70" s="119"/>
      <c r="J70" s="108"/>
      <c r="K70" s="122" t="s">
        <v>46</v>
      </c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26.25" thickBot="1" x14ac:dyDescent="0.3">
      <c r="A71" s="71" t="s">
        <v>75</v>
      </c>
      <c r="B71" s="60"/>
      <c r="C71" s="60"/>
      <c r="D71" s="61"/>
      <c r="E71" s="62"/>
      <c r="F71" s="82"/>
      <c r="G71" s="200">
        <f>SUM(G72)</f>
        <v>0</v>
      </c>
      <c r="H71" s="92">
        <f t="shared" ref="H71:X71" si="22">SUM(H72)</f>
        <v>0</v>
      </c>
      <c r="I71" s="116">
        <f t="shared" si="22"/>
        <v>1645456</v>
      </c>
      <c r="J71" s="104">
        <f t="shared" si="22"/>
        <v>1645456</v>
      </c>
      <c r="K71" s="92">
        <f t="shared" si="22"/>
        <v>0</v>
      </c>
      <c r="L71" s="63">
        <f t="shared" si="22"/>
        <v>0</v>
      </c>
      <c r="M71" s="63">
        <f t="shared" si="22"/>
        <v>0</v>
      </c>
      <c r="N71" s="63">
        <f t="shared" si="22"/>
        <v>0</v>
      </c>
      <c r="O71" s="63">
        <f t="shared" si="22"/>
        <v>0</v>
      </c>
      <c r="P71" s="63">
        <f t="shared" si="22"/>
        <v>0</v>
      </c>
      <c r="Q71" s="63">
        <f t="shared" si="22"/>
        <v>0</v>
      </c>
      <c r="R71" s="63">
        <f t="shared" si="22"/>
        <v>0</v>
      </c>
      <c r="S71" s="63">
        <f t="shared" si="22"/>
        <v>0</v>
      </c>
      <c r="T71" s="63">
        <f t="shared" si="22"/>
        <v>0</v>
      </c>
      <c r="U71" s="63">
        <f t="shared" si="22"/>
        <v>0</v>
      </c>
      <c r="V71" s="116">
        <f t="shared" si="22"/>
        <v>0</v>
      </c>
      <c r="W71" s="104">
        <f t="shared" si="22"/>
        <v>0</v>
      </c>
      <c r="X71" s="135">
        <f t="shared" si="22"/>
        <v>1645456</v>
      </c>
    </row>
    <row r="72" spans="1:24" ht="23.25" x14ac:dyDescent="0.25">
      <c r="A72" s="146" t="s">
        <v>54</v>
      </c>
      <c r="B72" s="147">
        <v>11</v>
      </c>
      <c r="C72" s="148">
        <v>472</v>
      </c>
      <c r="D72" s="148" t="s">
        <v>26</v>
      </c>
      <c r="E72" s="149"/>
      <c r="F72" s="150"/>
      <c r="G72" s="210">
        <v>0</v>
      </c>
      <c r="H72" s="170"/>
      <c r="I72" s="211">
        <v>1645456</v>
      </c>
      <c r="J72" s="151">
        <f>(G72+I72)-H72</f>
        <v>1645456</v>
      </c>
      <c r="K72" s="170"/>
      <c r="L72" s="171"/>
      <c r="M72" s="172"/>
      <c r="N72" s="172"/>
      <c r="O72" s="172"/>
      <c r="P72" s="172"/>
      <c r="Q72" s="172"/>
      <c r="R72" s="172"/>
      <c r="S72" s="172"/>
      <c r="T72" s="172"/>
      <c r="U72" s="172"/>
      <c r="V72" s="212"/>
      <c r="W72" s="157">
        <f>SUM(K72:V72)</f>
        <v>0</v>
      </c>
      <c r="X72" s="165">
        <f>J72-W72</f>
        <v>1645456</v>
      </c>
    </row>
    <row r="73" spans="1:24" ht="15.75" thickBot="1" x14ac:dyDescent="0.3">
      <c r="A73" s="13"/>
      <c r="B73" s="25"/>
      <c r="C73" s="26"/>
      <c r="D73" s="26"/>
      <c r="E73" s="27"/>
      <c r="F73" s="76"/>
      <c r="G73" s="205"/>
      <c r="H73" s="96"/>
      <c r="I73" s="119"/>
      <c r="J73" s="108"/>
      <c r="K73" s="122" t="s">
        <v>46</v>
      </c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2"/>
      <c r="W73" s="143"/>
      <c r="X73" s="132"/>
    </row>
    <row r="74" spans="1:24" ht="54" customHeight="1" thickBot="1" x14ac:dyDescent="0.3">
      <c r="A74" s="71" t="s">
        <v>65</v>
      </c>
      <c r="B74" s="60"/>
      <c r="C74" s="60"/>
      <c r="D74" s="61"/>
      <c r="E74" s="62"/>
      <c r="F74" s="82"/>
      <c r="G74" s="200">
        <f>SUM(G75)</f>
        <v>0</v>
      </c>
      <c r="H74" s="92">
        <f t="shared" ref="H74:X74" si="23">SUM(H75)</f>
        <v>0</v>
      </c>
      <c r="I74" s="116">
        <f t="shared" si="23"/>
        <v>0</v>
      </c>
      <c r="J74" s="104">
        <f t="shared" si="23"/>
        <v>0</v>
      </c>
      <c r="K74" s="92">
        <f t="shared" si="23"/>
        <v>0</v>
      </c>
      <c r="L74" s="63">
        <f t="shared" si="23"/>
        <v>0</v>
      </c>
      <c r="M74" s="63">
        <f t="shared" si="23"/>
        <v>0</v>
      </c>
      <c r="N74" s="63">
        <f t="shared" si="23"/>
        <v>0</v>
      </c>
      <c r="O74" s="63">
        <f t="shared" si="23"/>
        <v>0</v>
      </c>
      <c r="P74" s="63">
        <f t="shared" si="23"/>
        <v>0</v>
      </c>
      <c r="Q74" s="63">
        <f t="shared" si="23"/>
        <v>0</v>
      </c>
      <c r="R74" s="63">
        <f t="shared" si="23"/>
        <v>0</v>
      </c>
      <c r="S74" s="63">
        <f t="shared" si="23"/>
        <v>0</v>
      </c>
      <c r="T74" s="63">
        <f t="shared" si="23"/>
        <v>0</v>
      </c>
      <c r="U74" s="63">
        <f t="shared" si="23"/>
        <v>0</v>
      </c>
      <c r="V74" s="116">
        <f t="shared" si="23"/>
        <v>0</v>
      </c>
      <c r="W74" s="104">
        <f t="shared" si="23"/>
        <v>0</v>
      </c>
      <c r="X74" s="135">
        <f t="shared" si="23"/>
        <v>0</v>
      </c>
    </row>
    <row r="75" spans="1:24" ht="32.25" customHeight="1" x14ac:dyDescent="0.25">
      <c r="A75" s="146" t="s">
        <v>53</v>
      </c>
      <c r="B75" s="147">
        <v>21</v>
      </c>
      <c r="C75" s="148">
        <v>472</v>
      </c>
      <c r="D75" s="148" t="s">
        <v>26</v>
      </c>
      <c r="E75" s="149"/>
      <c r="F75" s="150"/>
      <c r="G75" s="210">
        <v>0</v>
      </c>
      <c r="H75" s="170"/>
      <c r="I75" s="211"/>
      <c r="J75" s="151">
        <f>(G75+I75)-H75</f>
        <v>0</v>
      </c>
      <c r="K75" s="170"/>
      <c r="L75" s="171"/>
      <c r="M75" s="172"/>
      <c r="N75" s="172"/>
      <c r="O75" s="172"/>
      <c r="P75" s="172"/>
      <c r="Q75" s="172"/>
      <c r="R75" s="172"/>
      <c r="S75" s="172"/>
      <c r="T75" s="172"/>
      <c r="U75" s="172"/>
      <c r="V75" s="212"/>
      <c r="W75" s="157">
        <f>SUM(K75:V75)</f>
        <v>0</v>
      </c>
      <c r="X75" s="165">
        <f>J75-W75</f>
        <v>0</v>
      </c>
    </row>
    <row r="76" spans="1:24" ht="15.75" thickBot="1" x14ac:dyDescent="0.3">
      <c r="A76" s="13"/>
      <c r="B76" s="25"/>
      <c r="C76" s="26"/>
      <c r="D76" s="26"/>
      <c r="E76" s="27"/>
      <c r="F76" s="76"/>
      <c r="G76" s="205"/>
      <c r="H76" s="96"/>
      <c r="I76" s="119"/>
      <c r="J76" s="108"/>
      <c r="K76" s="122" t="s">
        <v>46</v>
      </c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2"/>
      <c r="W76" s="143"/>
      <c r="X76" s="132"/>
    </row>
    <row r="77" spans="1:24" ht="28.5" thickTop="1" thickBot="1" x14ac:dyDescent="0.35">
      <c r="A77" s="48" t="s">
        <v>59</v>
      </c>
      <c r="B77" s="420" t="s">
        <v>24</v>
      </c>
      <c r="C77" s="421"/>
      <c r="D77" s="421"/>
      <c r="E77" s="421"/>
      <c r="F77" s="422"/>
      <c r="G77" s="201">
        <f>SUM(G79:G79)</f>
        <v>3000000</v>
      </c>
      <c r="H77" s="93">
        <f>SUM(H79:H79)</f>
        <v>0</v>
      </c>
      <c r="I77" s="51">
        <f>SUM(I79:I79)</f>
        <v>0</v>
      </c>
      <c r="J77" s="105">
        <f>SUM(J79:J79)</f>
        <v>3000000</v>
      </c>
      <c r="K77" s="93">
        <f t="shared" ref="K77:X77" si="24">SUM(K79:K79)</f>
        <v>0</v>
      </c>
      <c r="L77" s="50">
        <f t="shared" si="24"/>
        <v>0</v>
      </c>
      <c r="M77" s="50">
        <f t="shared" si="24"/>
        <v>0</v>
      </c>
      <c r="N77" s="50">
        <f t="shared" si="24"/>
        <v>0</v>
      </c>
      <c r="O77" s="50">
        <f t="shared" si="24"/>
        <v>0</v>
      </c>
      <c r="P77" s="50">
        <f t="shared" si="24"/>
        <v>0</v>
      </c>
      <c r="Q77" s="50">
        <f t="shared" si="24"/>
        <v>0</v>
      </c>
      <c r="R77" s="50">
        <f t="shared" si="24"/>
        <v>0</v>
      </c>
      <c r="S77" s="50">
        <f t="shared" si="24"/>
        <v>0</v>
      </c>
      <c r="T77" s="50">
        <f t="shared" si="24"/>
        <v>0</v>
      </c>
      <c r="U77" s="50">
        <f t="shared" si="24"/>
        <v>0</v>
      </c>
      <c r="V77" s="51">
        <f t="shared" si="24"/>
        <v>0</v>
      </c>
      <c r="W77" s="105">
        <f>SUM(W79:W79)</f>
        <v>0</v>
      </c>
      <c r="X77" s="136">
        <f t="shared" si="24"/>
        <v>3000000</v>
      </c>
    </row>
    <row r="78" spans="1:24" ht="27" thickTop="1" thickBot="1" x14ac:dyDescent="0.35">
      <c r="A78" s="70" t="s">
        <v>49</v>
      </c>
      <c r="B78" s="68"/>
      <c r="C78" s="68"/>
      <c r="D78" s="68"/>
      <c r="E78" s="68"/>
      <c r="F78" s="83"/>
      <c r="G78" s="206">
        <f>SUM(G79)</f>
        <v>3000000</v>
      </c>
      <c r="H78" s="97">
        <f t="shared" ref="H78:X78" si="25">SUM(H79)</f>
        <v>0</v>
      </c>
      <c r="I78" s="120">
        <f t="shared" si="25"/>
        <v>0</v>
      </c>
      <c r="J78" s="109">
        <f t="shared" si="25"/>
        <v>3000000</v>
      </c>
      <c r="K78" s="97">
        <f t="shared" si="25"/>
        <v>0</v>
      </c>
      <c r="L78" s="69">
        <f t="shared" si="25"/>
        <v>0</v>
      </c>
      <c r="M78" s="69">
        <f t="shared" si="25"/>
        <v>0</v>
      </c>
      <c r="N78" s="69">
        <f t="shared" si="25"/>
        <v>0</v>
      </c>
      <c r="O78" s="69">
        <f t="shared" si="25"/>
        <v>0</v>
      </c>
      <c r="P78" s="69">
        <f t="shared" si="25"/>
        <v>0</v>
      </c>
      <c r="Q78" s="69">
        <f t="shared" si="25"/>
        <v>0</v>
      </c>
      <c r="R78" s="69">
        <f t="shared" si="25"/>
        <v>0</v>
      </c>
      <c r="S78" s="69">
        <f t="shared" si="25"/>
        <v>0</v>
      </c>
      <c r="T78" s="69">
        <f t="shared" si="25"/>
        <v>0</v>
      </c>
      <c r="U78" s="69">
        <f t="shared" si="25"/>
        <v>0</v>
      </c>
      <c r="V78" s="120">
        <f t="shared" si="25"/>
        <v>0</v>
      </c>
      <c r="W78" s="109">
        <f t="shared" si="25"/>
        <v>0</v>
      </c>
      <c r="X78" s="139">
        <f t="shared" si="25"/>
        <v>3000000</v>
      </c>
    </row>
    <row r="79" spans="1:24" ht="23.25" x14ac:dyDescent="0.25">
      <c r="A79" s="208" t="s">
        <v>50</v>
      </c>
      <c r="B79" s="166">
        <v>11</v>
      </c>
      <c r="C79" s="166">
        <v>437</v>
      </c>
      <c r="D79" s="167" t="s">
        <v>26</v>
      </c>
      <c r="E79" s="168"/>
      <c r="F79" s="169"/>
      <c r="G79" s="195">
        <v>3000000</v>
      </c>
      <c r="H79" s="152"/>
      <c r="I79" s="153"/>
      <c r="J79" s="151">
        <f>G79-H79+I79</f>
        <v>3000000</v>
      </c>
      <c r="K79" s="209"/>
      <c r="L79" s="155"/>
      <c r="M79" s="155"/>
      <c r="N79" s="155"/>
      <c r="O79" s="155"/>
      <c r="P79" s="155"/>
      <c r="Q79" s="155"/>
      <c r="R79" s="155"/>
      <c r="S79" s="155"/>
      <c r="T79" s="155"/>
      <c r="U79" s="155"/>
      <c r="V79" s="156"/>
      <c r="W79" s="157">
        <f>SUM(K79:V79)</f>
        <v>0</v>
      </c>
      <c r="X79" s="158">
        <f>J79-W79</f>
        <v>3000000</v>
      </c>
    </row>
    <row r="80" spans="1:24" ht="15.75" thickBot="1" x14ac:dyDescent="0.3">
      <c r="A80" s="14"/>
      <c r="B80" s="15"/>
      <c r="C80" s="15"/>
      <c r="D80" s="16"/>
      <c r="E80" s="17"/>
      <c r="F80" s="84"/>
      <c r="G80" s="203"/>
      <c r="H80" s="95"/>
      <c r="I80" s="118"/>
      <c r="J80" s="107"/>
      <c r="K80" s="125"/>
      <c r="L80" s="18"/>
      <c r="M80" s="18"/>
      <c r="N80" s="18"/>
      <c r="O80" s="18"/>
      <c r="P80" s="18"/>
      <c r="Q80" s="18"/>
      <c r="R80" s="18"/>
      <c r="S80" s="24"/>
      <c r="T80" s="18"/>
      <c r="U80" s="18"/>
      <c r="V80" s="45"/>
      <c r="W80" s="144"/>
      <c r="X80" s="140"/>
    </row>
  </sheetData>
  <mergeCells count="14">
    <mergeCell ref="K6:W6"/>
    <mergeCell ref="A1:X1"/>
    <mergeCell ref="A2:X2"/>
    <mergeCell ref="A3:X3"/>
    <mergeCell ref="A4:X4"/>
    <mergeCell ref="A5:X5"/>
    <mergeCell ref="A57:A59"/>
    <mergeCell ref="B77:F77"/>
    <mergeCell ref="B8:F8"/>
    <mergeCell ref="B9:F9"/>
    <mergeCell ref="A18:A20"/>
    <mergeCell ref="A31:A33"/>
    <mergeCell ref="B34:F34"/>
    <mergeCell ref="A52:A53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2289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12289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82"/>
  <sheetViews>
    <sheetView topLeftCell="B46" zoomScaleNormal="100" zoomScaleSheetLayoutView="39" workbookViewId="0">
      <selection activeCell="L63" sqref="L6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5.1406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90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SUM(G9+G36+G79)</f>
        <v>253949287</v>
      </c>
      <c r="H8" s="86">
        <f t="shared" si="0"/>
        <v>4593007</v>
      </c>
      <c r="I8" s="86">
        <f t="shared" si="0"/>
        <v>4593007</v>
      </c>
      <c r="J8" s="99">
        <f t="shared" si="0"/>
        <v>253949287</v>
      </c>
      <c r="K8" s="86">
        <f t="shared" si="0"/>
        <v>0</v>
      </c>
      <c r="L8" s="30">
        <f t="shared" si="0"/>
        <v>22358831.259999998</v>
      </c>
      <c r="M8" s="30">
        <f t="shared" si="0"/>
        <v>20144659.16</v>
      </c>
      <c r="N8" s="30">
        <f t="shared" si="0"/>
        <v>0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26297994</v>
      </c>
      <c r="X8" s="130">
        <f t="shared" si="0"/>
        <v>227651293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SUM(G10+G15+G18+G23+G28+G31)</f>
        <v>227987368</v>
      </c>
      <c r="H9" s="188">
        <f t="shared" ref="H9:X9" si="1">SUM(H10+H15+H18+H23+H28+H31)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15221513</v>
      </c>
      <c r="N9" s="190">
        <f t="shared" si="1"/>
        <v>0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24503464</v>
      </c>
      <c r="X9" s="191">
        <f t="shared" si="1"/>
        <v>200783904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 t="shared" si="2"/>
        <v>1000000</v>
      </c>
      <c r="N10" s="54">
        <f t="shared" si="2"/>
        <v>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3861271</v>
      </c>
      <c r="X10" s="131">
        <f t="shared" si="2"/>
        <v>33710536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v>1000000</v>
      </c>
      <c r="N11" s="155"/>
      <c r="O11" s="155"/>
      <c r="P11" s="155"/>
      <c r="Q11" s="155"/>
      <c r="R11" s="155"/>
      <c r="S11" s="155"/>
      <c r="T11" s="155"/>
      <c r="U11" s="155"/>
      <c r="V11" s="156"/>
      <c r="W11" s="157">
        <f>SUM(K11:V11)</f>
        <v>3861271</v>
      </c>
      <c r="X11" s="158">
        <f t="shared" ref="X11" si="3">J11-W11</f>
        <v>33710536</v>
      </c>
    </row>
    <row r="12" spans="1:24" ht="30.75" customHeight="1" x14ac:dyDescent="0.25">
      <c r="A12" s="28"/>
      <c r="B12" s="292"/>
      <c r="C12" s="293"/>
      <c r="D12" s="293"/>
      <c r="E12" s="294"/>
      <c r="F12" s="295"/>
      <c r="G12" s="296"/>
      <c r="H12" s="297"/>
      <c r="I12" s="298"/>
      <c r="J12" s="299"/>
      <c r="K12" s="297"/>
      <c r="L12" s="300"/>
      <c r="M12" s="305" t="s">
        <v>91</v>
      </c>
      <c r="N12" s="301"/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09"/>
      <c r="G13" s="310"/>
      <c r="H13" s="311"/>
      <c r="I13" s="312"/>
      <c r="J13" s="313"/>
      <c r="K13" s="311"/>
      <c r="L13" s="314"/>
      <c r="M13" s="320"/>
      <c r="N13" s="316"/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15.75" thickBot="1" x14ac:dyDescent="0.3">
      <c r="A14" s="145"/>
      <c r="B14" s="25"/>
      <c r="C14" s="26"/>
      <c r="D14" s="26"/>
      <c r="E14" s="27"/>
      <c r="F14" s="76"/>
      <c r="G14" s="196"/>
      <c r="H14" s="89"/>
      <c r="I14" s="113"/>
      <c r="J14" s="102"/>
      <c r="K14" s="122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2"/>
      <c r="W14" s="143"/>
      <c r="X14" s="132"/>
    </row>
    <row r="15" spans="1:24" ht="39" thickBot="1" x14ac:dyDescent="0.3">
      <c r="A15" s="71" t="s">
        <v>60</v>
      </c>
      <c r="B15" s="56"/>
      <c r="C15" s="56"/>
      <c r="D15" s="56"/>
      <c r="E15" s="57"/>
      <c r="F15" s="77"/>
      <c r="G15" s="197">
        <f>SUM(G16:G16)</f>
        <v>32000000</v>
      </c>
      <c r="H15" s="90">
        <f t="shared" ref="H15:X15" si="4">SUM(H16:H16)</f>
        <v>2700000</v>
      </c>
      <c r="I15" s="114">
        <f t="shared" si="4"/>
        <v>0</v>
      </c>
      <c r="J15" s="103">
        <f t="shared" si="4"/>
        <v>29300000</v>
      </c>
      <c r="K15" s="90">
        <f t="shared" si="4"/>
        <v>0</v>
      </c>
      <c r="L15" s="58">
        <f t="shared" si="4"/>
        <v>1650000</v>
      </c>
      <c r="M15" s="58">
        <f t="shared" si="4"/>
        <v>800000</v>
      </c>
      <c r="N15" s="58">
        <f t="shared" si="4"/>
        <v>0</v>
      </c>
      <c r="O15" s="58">
        <f t="shared" si="4"/>
        <v>0</v>
      </c>
      <c r="P15" s="58">
        <f t="shared" si="4"/>
        <v>0</v>
      </c>
      <c r="Q15" s="58">
        <f t="shared" si="4"/>
        <v>0</v>
      </c>
      <c r="R15" s="58">
        <f t="shared" si="4"/>
        <v>0</v>
      </c>
      <c r="S15" s="58">
        <f t="shared" si="4"/>
        <v>0</v>
      </c>
      <c r="T15" s="58">
        <f t="shared" si="4"/>
        <v>0</v>
      </c>
      <c r="U15" s="58">
        <f t="shared" si="4"/>
        <v>0</v>
      </c>
      <c r="V15" s="114">
        <f t="shared" si="4"/>
        <v>0</v>
      </c>
      <c r="W15" s="103">
        <f t="shared" si="4"/>
        <v>0</v>
      </c>
      <c r="X15" s="133">
        <f t="shared" si="4"/>
        <v>29300000</v>
      </c>
    </row>
    <row r="16" spans="1:24" ht="23.25" x14ac:dyDescent="0.25">
      <c r="A16" s="146" t="s">
        <v>27</v>
      </c>
      <c r="B16" s="148">
        <v>11</v>
      </c>
      <c r="C16" s="148">
        <v>453</v>
      </c>
      <c r="D16" s="148" t="s">
        <v>26</v>
      </c>
      <c r="E16" s="149"/>
      <c r="F16" s="159"/>
      <c r="G16" s="195">
        <v>32000000</v>
      </c>
      <c r="H16" s="160">
        <v>2700000</v>
      </c>
      <c r="I16" s="159"/>
      <c r="J16" s="151">
        <f>(G16+I16)-H16</f>
        <v>29300000</v>
      </c>
      <c r="K16" s="161"/>
      <c r="L16" s="162">
        <v>1650000</v>
      </c>
      <c r="M16" s="163">
        <v>800000</v>
      </c>
      <c r="N16" s="163"/>
      <c r="O16" s="163"/>
      <c r="P16" s="163"/>
      <c r="Q16" s="163"/>
      <c r="R16" s="163"/>
      <c r="S16" s="163"/>
      <c r="T16" s="163"/>
      <c r="U16" s="163"/>
      <c r="V16" s="164"/>
      <c r="W16" s="157"/>
      <c r="X16" s="165">
        <f>J16-W16</f>
        <v>29300000</v>
      </c>
    </row>
    <row r="17" spans="1:25" ht="15.75" thickBot="1" x14ac:dyDescent="0.3">
      <c r="A17" s="28"/>
      <c r="B17" s="25"/>
      <c r="C17" s="26"/>
      <c r="D17" s="26"/>
      <c r="E17" s="27"/>
      <c r="F17" s="76"/>
      <c r="G17" s="196"/>
      <c r="H17" s="91"/>
      <c r="I17" s="115"/>
      <c r="J17" s="102"/>
      <c r="K17" s="91"/>
      <c r="L17" s="19"/>
      <c r="M17" s="20"/>
      <c r="N17" s="20"/>
      <c r="O17" s="20"/>
      <c r="P17" s="20"/>
      <c r="Q17" s="20"/>
      <c r="R17" s="20"/>
      <c r="S17" s="20"/>
      <c r="T17" s="20"/>
      <c r="U17" s="20"/>
      <c r="V17" s="129"/>
      <c r="W17" s="143"/>
      <c r="X17" s="132"/>
    </row>
    <row r="18" spans="1:25" ht="26.25" thickBot="1" x14ac:dyDescent="0.3">
      <c r="A18" s="71" t="s">
        <v>42</v>
      </c>
      <c r="B18" s="56"/>
      <c r="C18" s="56"/>
      <c r="D18" s="56"/>
      <c r="E18" s="57"/>
      <c r="F18" s="77"/>
      <c r="G18" s="197">
        <f>SUM(G19:G21)</f>
        <v>31550000</v>
      </c>
      <c r="H18" s="90">
        <f t="shared" ref="H18:X18" si="5">SUM(H19:H21)</f>
        <v>0</v>
      </c>
      <c r="I18" s="114">
        <f t="shared" si="5"/>
        <v>0</v>
      </c>
      <c r="J18" s="103">
        <f t="shared" si="5"/>
        <v>31550000</v>
      </c>
      <c r="K18" s="90">
        <f t="shared" si="5"/>
        <v>0</v>
      </c>
      <c r="L18" s="58">
        <f t="shared" si="5"/>
        <v>3183167</v>
      </c>
      <c r="M18" s="58">
        <f t="shared" si="5"/>
        <v>3000000</v>
      </c>
      <c r="N18" s="58">
        <f t="shared" si="5"/>
        <v>0</v>
      </c>
      <c r="O18" s="58">
        <f t="shared" si="5"/>
        <v>0</v>
      </c>
      <c r="P18" s="58">
        <f t="shared" si="5"/>
        <v>0</v>
      </c>
      <c r="Q18" s="58">
        <f t="shared" si="5"/>
        <v>0</v>
      </c>
      <c r="R18" s="58">
        <f t="shared" si="5"/>
        <v>0</v>
      </c>
      <c r="S18" s="58">
        <f t="shared" si="5"/>
        <v>0</v>
      </c>
      <c r="T18" s="58">
        <f t="shared" si="5"/>
        <v>0</v>
      </c>
      <c r="U18" s="58">
        <f t="shared" si="5"/>
        <v>0</v>
      </c>
      <c r="V18" s="114">
        <f t="shared" si="5"/>
        <v>0</v>
      </c>
      <c r="W18" s="103">
        <f t="shared" si="5"/>
        <v>6183167</v>
      </c>
      <c r="X18" s="133">
        <f t="shared" si="5"/>
        <v>25366833</v>
      </c>
      <c r="Y18" s="46"/>
    </row>
    <row r="19" spans="1:25" ht="34.5" x14ac:dyDescent="0.25">
      <c r="A19" s="146" t="s">
        <v>28</v>
      </c>
      <c r="B19" s="166">
        <v>21</v>
      </c>
      <c r="C19" s="166">
        <v>453</v>
      </c>
      <c r="D19" s="167" t="s">
        <v>26</v>
      </c>
      <c r="E19" s="168"/>
      <c r="F19" s="169"/>
      <c r="G19" s="195">
        <v>25550000</v>
      </c>
      <c r="H19" s="152"/>
      <c r="I19" s="153"/>
      <c r="J19" s="151">
        <f>(G19+I19)-H19</f>
        <v>25550000</v>
      </c>
      <c r="K19" s="170"/>
      <c r="L19" s="171">
        <v>2183167</v>
      </c>
      <c r="M19" s="172">
        <v>2000000</v>
      </c>
      <c r="N19" s="172"/>
      <c r="O19" s="155"/>
      <c r="P19" s="155"/>
      <c r="Q19" s="155"/>
      <c r="R19" s="155"/>
      <c r="S19" s="155"/>
      <c r="T19" s="155"/>
      <c r="U19" s="155"/>
      <c r="V19" s="156"/>
      <c r="W19" s="157">
        <f>SUM(K19:V19)</f>
        <v>4183167</v>
      </c>
      <c r="X19" s="165">
        <f>J19-W19</f>
        <v>21366833</v>
      </c>
    </row>
    <row r="20" spans="1:25" ht="6.75" customHeight="1" x14ac:dyDescent="0.25">
      <c r="A20" s="436"/>
      <c r="B20" s="256"/>
      <c r="C20" s="256"/>
      <c r="D20" s="257"/>
      <c r="E20" s="258"/>
      <c r="F20" s="259"/>
      <c r="G20" s="246"/>
      <c r="H20" s="247"/>
      <c r="I20" s="248"/>
      <c r="J20" s="249"/>
      <c r="K20" s="247"/>
      <c r="L20" s="251"/>
      <c r="M20" s="252"/>
      <c r="N20" s="252"/>
      <c r="O20" s="252"/>
      <c r="P20" s="252"/>
      <c r="Q20" s="252"/>
      <c r="R20" s="252"/>
      <c r="S20" s="252"/>
      <c r="T20" s="252"/>
      <c r="U20" s="252"/>
      <c r="V20" s="253"/>
      <c r="W20" s="254"/>
      <c r="X20" s="255"/>
    </row>
    <row r="21" spans="1:25" x14ac:dyDescent="0.25">
      <c r="A21" s="433"/>
      <c r="B21" s="173">
        <v>21</v>
      </c>
      <c r="C21" s="173">
        <v>533</v>
      </c>
      <c r="D21" s="174" t="s">
        <v>26</v>
      </c>
      <c r="E21" s="175"/>
      <c r="F21" s="176"/>
      <c r="G21" s="198">
        <v>6000000</v>
      </c>
      <c r="H21" s="177"/>
      <c r="I21" s="178"/>
      <c r="J21" s="179">
        <f>(G21+I21)-H21</f>
        <v>6000000</v>
      </c>
      <c r="K21" s="180"/>
      <c r="L21" s="181">
        <v>1000000</v>
      </c>
      <c r="M21" s="182">
        <v>1000000</v>
      </c>
      <c r="N21" s="182"/>
      <c r="O21" s="183"/>
      <c r="P21" s="183"/>
      <c r="Q21" s="183"/>
      <c r="R21" s="183"/>
      <c r="S21" s="183"/>
      <c r="T21" s="183"/>
      <c r="U21" s="183"/>
      <c r="V21" s="184"/>
      <c r="W21" s="185">
        <f t="shared" ref="W21" si="6">SUM(K21:V21)</f>
        <v>2000000</v>
      </c>
      <c r="X21" s="186">
        <f>J21-W21</f>
        <v>4000000</v>
      </c>
    </row>
    <row r="22" spans="1:25" ht="15.75" thickBot="1" x14ac:dyDescent="0.3">
      <c r="A22" s="435"/>
      <c r="B22" s="31"/>
      <c r="C22" s="31"/>
      <c r="D22" s="32"/>
      <c r="E22" s="33"/>
      <c r="F22" s="78"/>
      <c r="G22" s="196"/>
      <c r="H22" s="89"/>
      <c r="I22" s="113"/>
      <c r="J22" s="102"/>
      <c r="K22" s="123"/>
      <c r="L22" s="47"/>
      <c r="M22" s="21"/>
      <c r="N22" s="21"/>
      <c r="O22" s="11"/>
      <c r="P22" s="11"/>
      <c r="Q22" s="11"/>
      <c r="R22" s="11"/>
      <c r="S22" s="11"/>
      <c r="T22" s="11"/>
      <c r="U22" s="11"/>
      <c r="V22" s="12"/>
      <c r="W22" s="143"/>
      <c r="X22" s="132"/>
    </row>
    <row r="23" spans="1:25" ht="26.25" thickBot="1" x14ac:dyDescent="0.3">
      <c r="A23" s="71" t="s">
        <v>29</v>
      </c>
      <c r="B23" s="56"/>
      <c r="C23" s="56"/>
      <c r="D23" s="56"/>
      <c r="E23" s="57"/>
      <c r="F23" s="77"/>
      <c r="G23" s="197">
        <f>SUM(G24:G26)</f>
        <v>3500000</v>
      </c>
      <c r="H23" s="90">
        <f t="shared" ref="H23:X23" si="7">SUM(H24:H26)</f>
        <v>0</v>
      </c>
      <c r="I23" s="114">
        <f t="shared" si="7"/>
        <v>0</v>
      </c>
      <c r="J23" s="103">
        <f t="shared" si="7"/>
        <v>3500000</v>
      </c>
      <c r="K23" s="90">
        <f t="shared" si="7"/>
        <v>0</v>
      </c>
      <c r="L23" s="58">
        <f t="shared" si="7"/>
        <v>400000</v>
      </c>
      <c r="M23" s="58">
        <f t="shared" si="7"/>
        <v>200000</v>
      </c>
      <c r="N23" s="58">
        <f t="shared" si="7"/>
        <v>0</v>
      </c>
      <c r="O23" s="58">
        <f t="shared" si="7"/>
        <v>0</v>
      </c>
      <c r="P23" s="58">
        <f t="shared" si="7"/>
        <v>0</v>
      </c>
      <c r="Q23" s="58">
        <f t="shared" si="7"/>
        <v>0</v>
      </c>
      <c r="R23" s="58">
        <f t="shared" si="7"/>
        <v>0</v>
      </c>
      <c r="S23" s="58">
        <f t="shared" si="7"/>
        <v>0</v>
      </c>
      <c r="T23" s="58">
        <f t="shared" si="7"/>
        <v>0</v>
      </c>
      <c r="U23" s="58">
        <f t="shared" si="7"/>
        <v>0</v>
      </c>
      <c r="V23" s="114">
        <f t="shared" si="7"/>
        <v>0</v>
      </c>
      <c r="W23" s="103">
        <f t="shared" si="7"/>
        <v>600000</v>
      </c>
      <c r="X23" s="133">
        <f t="shared" si="7"/>
        <v>2900000</v>
      </c>
    </row>
    <row r="24" spans="1:25" ht="23.25" x14ac:dyDescent="0.25">
      <c r="A24" s="146" t="s">
        <v>30</v>
      </c>
      <c r="B24" s="147">
        <v>11</v>
      </c>
      <c r="C24" s="148">
        <v>461</v>
      </c>
      <c r="D24" s="148" t="s">
        <v>26</v>
      </c>
      <c r="E24" s="149"/>
      <c r="F24" s="150"/>
      <c r="G24" s="195">
        <v>1500000</v>
      </c>
      <c r="H24" s="152"/>
      <c r="I24" s="153"/>
      <c r="J24" s="151">
        <f>(G24+I24)-H24</f>
        <v>1500000</v>
      </c>
      <c r="K24" s="152"/>
      <c r="L24" s="154">
        <v>400000</v>
      </c>
      <c r="M24" s="155">
        <v>200000</v>
      </c>
      <c r="N24" s="155"/>
      <c r="O24" s="155"/>
      <c r="P24" s="155"/>
      <c r="Q24" s="155"/>
      <c r="R24" s="155"/>
      <c r="S24" s="155"/>
      <c r="T24" s="155"/>
      <c r="U24" s="155"/>
      <c r="V24" s="156"/>
      <c r="W24" s="157">
        <f>SUM(K24:V24)</f>
        <v>600000</v>
      </c>
      <c r="X24" s="165">
        <f>J24-W24</f>
        <v>900000</v>
      </c>
    </row>
    <row r="25" spans="1:25" ht="6" customHeight="1" x14ac:dyDescent="0.25">
      <c r="A25" s="28"/>
      <c r="B25" s="260"/>
      <c r="C25" s="261"/>
      <c r="D25" s="261"/>
      <c r="E25" s="262"/>
      <c r="F25" s="263"/>
      <c r="G25" s="264"/>
      <c r="H25" s="265"/>
      <c r="I25" s="266"/>
      <c r="J25" s="267"/>
      <c r="K25" s="265"/>
      <c r="L25" s="268"/>
      <c r="M25" s="269"/>
      <c r="N25" s="269"/>
      <c r="O25" s="269"/>
      <c r="P25" s="269"/>
      <c r="Q25" s="269"/>
      <c r="R25" s="269"/>
      <c r="S25" s="269"/>
      <c r="T25" s="269"/>
      <c r="U25" s="269"/>
      <c r="V25" s="270"/>
      <c r="W25" s="271"/>
      <c r="X25" s="272"/>
    </row>
    <row r="26" spans="1:25" x14ac:dyDescent="0.25">
      <c r="A26" s="22"/>
      <c r="B26" s="34">
        <v>61</v>
      </c>
      <c r="C26" s="35">
        <v>461</v>
      </c>
      <c r="D26" s="35" t="s">
        <v>26</v>
      </c>
      <c r="E26" s="36" t="s">
        <v>51</v>
      </c>
      <c r="F26" s="75" t="s">
        <v>52</v>
      </c>
      <c r="G26" s="199">
        <v>2000000</v>
      </c>
      <c r="H26" s="88"/>
      <c r="I26" s="112"/>
      <c r="J26" s="101">
        <f>(G26+I26)-H26</f>
        <v>2000000</v>
      </c>
      <c r="K26" s="88"/>
      <c r="L26" s="37"/>
      <c r="M26" s="38"/>
      <c r="N26" s="38"/>
      <c r="O26" s="38"/>
      <c r="P26" s="38"/>
      <c r="Q26" s="38"/>
      <c r="R26" s="38"/>
      <c r="S26" s="38"/>
      <c r="T26" s="38"/>
      <c r="U26" s="38"/>
      <c r="V26" s="39"/>
      <c r="W26" s="142">
        <f t="shared" ref="W26" si="8">SUM(K26:V26)</f>
        <v>0</v>
      </c>
      <c r="X26" s="134">
        <f>J26-W26</f>
        <v>2000000</v>
      </c>
    </row>
    <row r="27" spans="1:25" ht="15.75" thickBot="1" x14ac:dyDescent="0.3">
      <c r="A27" s="23"/>
      <c r="B27" s="25"/>
      <c r="C27" s="26"/>
      <c r="D27" s="26"/>
      <c r="E27" s="27"/>
      <c r="F27" s="76"/>
      <c r="G27" s="196"/>
      <c r="H27" s="89"/>
      <c r="I27" s="113"/>
      <c r="J27" s="102"/>
      <c r="K27" s="89"/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2"/>
      <c r="W27" s="143"/>
      <c r="X27" s="132"/>
    </row>
    <row r="28" spans="1:25" ht="39" thickBot="1" x14ac:dyDescent="0.3">
      <c r="A28" s="71" t="s">
        <v>71</v>
      </c>
      <c r="B28" s="56"/>
      <c r="C28" s="56"/>
      <c r="D28" s="56"/>
      <c r="E28" s="57"/>
      <c r="F28" s="77"/>
      <c r="G28" s="197">
        <f>SUM(G29:G29)</f>
        <v>7000000</v>
      </c>
      <c r="H28" s="90"/>
      <c r="I28" s="114">
        <f t="shared" ref="I28:X28" si="9">SUM(I29:I29)</f>
        <v>0</v>
      </c>
      <c r="J28" s="103">
        <f t="shared" si="9"/>
        <v>7000000</v>
      </c>
      <c r="K28" s="124">
        <f t="shared" si="9"/>
        <v>0</v>
      </c>
      <c r="L28" s="59">
        <f t="shared" si="9"/>
        <v>584000</v>
      </c>
      <c r="M28" s="58">
        <f t="shared" si="9"/>
        <v>1168000</v>
      </c>
      <c r="N28" s="58">
        <f t="shared" si="9"/>
        <v>0</v>
      </c>
      <c r="O28" s="58">
        <f t="shared" si="9"/>
        <v>0</v>
      </c>
      <c r="P28" s="58">
        <f t="shared" si="9"/>
        <v>0</v>
      </c>
      <c r="Q28" s="58">
        <f t="shared" si="9"/>
        <v>0</v>
      </c>
      <c r="R28" s="58">
        <f t="shared" si="9"/>
        <v>0</v>
      </c>
      <c r="S28" s="58">
        <f t="shared" si="9"/>
        <v>0</v>
      </c>
      <c r="T28" s="58">
        <f t="shared" si="9"/>
        <v>0</v>
      </c>
      <c r="U28" s="58">
        <f t="shared" si="9"/>
        <v>0</v>
      </c>
      <c r="V28" s="114">
        <f t="shared" si="9"/>
        <v>0</v>
      </c>
      <c r="W28" s="103">
        <f>SUM(W29:W29)</f>
        <v>1752000</v>
      </c>
      <c r="X28" s="133">
        <f t="shared" si="9"/>
        <v>5248000</v>
      </c>
    </row>
    <row r="29" spans="1:25" ht="23.25" x14ac:dyDescent="0.25">
      <c r="A29" s="146" t="s">
        <v>31</v>
      </c>
      <c r="B29" s="147">
        <v>21</v>
      </c>
      <c r="C29" s="148">
        <v>461</v>
      </c>
      <c r="D29" s="148" t="s">
        <v>26</v>
      </c>
      <c r="E29" s="149"/>
      <c r="F29" s="150"/>
      <c r="G29" s="195">
        <v>7000000</v>
      </c>
      <c r="H29" s="152"/>
      <c r="I29" s="153"/>
      <c r="J29" s="151">
        <f>(G29+I29)-H29</f>
        <v>7000000</v>
      </c>
      <c r="K29" s="152"/>
      <c r="L29" s="154">
        <v>584000</v>
      </c>
      <c r="M29" s="155">
        <v>1168000</v>
      </c>
      <c r="N29" s="155"/>
      <c r="O29" s="155"/>
      <c r="P29" s="155"/>
      <c r="Q29" s="155"/>
      <c r="R29" s="155"/>
      <c r="S29" s="155"/>
      <c r="T29" s="155"/>
      <c r="U29" s="155"/>
      <c r="V29" s="156"/>
      <c r="W29" s="157">
        <f>SUM(K29:V29)</f>
        <v>1752000</v>
      </c>
      <c r="X29" s="165">
        <f>J29-W29</f>
        <v>5248000</v>
      </c>
    </row>
    <row r="30" spans="1:25" ht="15.75" thickBot="1" x14ac:dyDescent="0.3">
      <c r="A30" s="28"/>
      <c r="B30" s="25"/>
      <c r="C30" s="26"/>
      <c r="D30" s="26"/>
      <c r="E30" s="27"/>
      <c r="F30" s="76"/>
      <c r="G30" s="196"/>
      <c r="H30" s="89"/>
      <c r="I30" s="113"/>
      <c r="J30" s="102"/>
      <c r="K30" s="89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2"/>
      <c r="W30" s="143"/>
      <c r="X30" s="132"/>
    </row>
    <row r="31" spans="1:25" ht="26.25" thickBot="1" x14ac:dyDescent="0.3">
      <c r="A31" s="71" t="s">
        <v>61</v>
      </c>
      <c r="B31" s="60"/>
      <c r="C31" s="61"/>
      <c r="D31" s="61"/>
      <c r="E31" s="62"/>
      <c r="F31" s="79"/>
      <c r="G31" s="200">
        <f>SUM(G32:G34)</f>
        <v>116365561</v>
      </c>
      <c r="H31" s="92">
        <f t="shared" ref="H31:X31" si="10">SUM(H32:H34)</f>
        <v>0</v>
      </c>
      <c r="I31" s="116">
        <f t="shared" si="10"/>
        <v>0</v>
      </c>
      <c r="J31" s="104">
        <f t="shared" si="10"/>
        <v>116365561</v>
      </c>
      <c r="K31" s="92">
        <f t="shared" si="10"/>
        <v>0</v>
      </c>
      <c r="L31" s="63">
        <f t="shared" si="10"/>
        <v>9060463</v>
      </c>
      <c r="M31" s="63">
        <f t="shared" si="10"/>
        <v>9053513</v>
      </c>
      <c r="N31" s="63">
        <f t="shared" si="10"/>
        <v>0</v>
      </c>
      <c r="O31" s="63">
        <f t="shared" si="10"/>
        <v>0</v>
      </c>
      <c r="P31" s="63">
        <f t="shared" si="10"/>
        <v>0</v>
      </c>
      <c r="Q31" s="63">
        <f t="shared" si="10"/>
        <v>0</v>
      </c>
      <c r="R31" s="63">
        <f t="shared" si="10"/>
        <v>0</v>
      </c>
      <c r="S31" s="63">
        <f t="shared" si="10"/>
        <v>0</v>
      </c>
      <c r="T31" s="63">
        <f t="shared" si="10"/>
        <v>0</v>
      </c>
      <c r="U31" s="63">
        <f t="shared" si="10"/>
        <v>0</v>
      </c>
      <c r="V31" s="116">
        <f t="shared" si="10"/>
        <v>0</v>
      </c>
      <c r="W31" s="104">
        <f t="shared" si="10"/>
        <v>12107026</v>
      </c>
      <c r="X31" s="135">
        <f t="shared" si="10"/>
        <v>104258535</v>
      </c>
    </row>
    <row r="32" spans="1:25" ht="23.25" x14ac:dyDescent="0.25">
      <c r="A32" s="43" t="s">
        <v>32</v>
      </c>
      <c r="B32" s="25">
        <v>21</v>
      </c>
      <c r="C32" s="26">
        <v>453</v>
      </c>
      <c r="D32" s="26" t="s">
        <v>26</v>
      </c>
      <c r="E32" s="27"/>
      <c r="F32" s="76"/>
      <c r="G32" s="196">
        <v>43723397</v>
      </c>
      <c r="H32" s="89"/>
      <c r="I32" s="113"/>
      <c r="J32" s="102">
        <f>(G32+I32)-H32</f>
        <v>43723397</v>
      </c>
      <c r="K32" s="123"/>
      <c r="L32" s="47">
        <v>3006950</v>
      </c>
      <c r="M32" s="11">
        <v>3000000</v>
      </c>
      <c r="N32" s="11"/>
      <c r="O32" s="11"/>
      <c r="P32" s="11"/>
      <c r="Q32" s="11"/>
      <c r="R32" s="11"/>
      <c r="S32" s="11"/>
      <c r="T32" s="11"/>
      <c r="U32" s="11"/>
      <c r="V32" s="12"/>
      <c r="W32" s="143"/>
      <c r="X32" s="132">
        <f>J32-W32</f>
        <v>43723397</v>
      </c>
    </row>
    <row r="33" spans="1:24" ht="6" customHeight="1" x14ac:dyDescent="0.25">
      <c r="A33" s="432"/>
      <c r="B33" s="242"/>
      <c r="C33" s="243"/>
      <c r="D33" s="243"/>
      <c r="E33" s="244"/>
      <c r="F33" s="245"/>
      <c r="G33" s="246"/>
      <c r="H33" s="247"/>
      <c r="I33" s="248"/>
      <c r="J33" s="249"/>
      <c r="K33" s="250"/>
      <c r="L33" s="251"/>
      <c r="M33" s="252"/>
      <c r="N33" s="252"/>
      <c r="O33" s="252"/>
      <c r="P33" s="252"/>
      <c r="Q33" s="252"/>
      <c r="R33" s="252"/>
      <c r="S33" s="252"/>
      <c r="T33" s="252"/>
      <c r="U33" s="252"/>
      <c r="V33" s="253"/>
      <c r="W33" s="254"/>
      <c r="X33" s="255"/>
    </row>
    <row r="34" spans="1:24" x14ac:dyDescent="0.25">
      <c r="A34" s="433"/>
      <c r="B34" s="213">
        <v>21</v>
      </c>
      <c r="C34" s="214">
        <v>533</v>
      </c>
      <c r="D34" s="214" t="s">
        <v>26</v>
      </c>
      <c r="E34" s="215"/>
      <c r="F34" s="216"/>
      <c r="G34" s="198">
        <v>72642164</v>
      </c>
      <c r="H34" s="177"/>
      <c r="I34" s="178"/>
      <c r="J34" s="179">
        <f>(G34+I34)-H34</f>
        <v>72642164</v>
      </c>
      <c r="K34" s="180"/>
      <c r="L34" s="181">
        <v>6053513</v>
      </c>
      <c r="M34" s="183">
        <v>6053513</v>
      </c>
      <c r="N34" s="183"/>
      <c r="O34" s="183"/>
      <c r="P34" s="183"/>
      <c r="Q34" s="183"/>
      <c r="R34" s="183"/>
      <c r="S34" s="183"/>
      <c r="T34" s="183"/>
      <c r="U34" s="183"/>
      <c r="V34" s="184"/>
      <c r="W34" s="185">
        <f>SUM(K34:V34)</f>
        <v>12107026</v>
      </c>
      <c r="X34" s="186">
        <f>J34-W34</f>
        <v>60535138</v>
      </c>
    </row>
    <row r="35" spans="1:24" ht="15.75" thickBot="1" x14ac:dyDescent="0.3">
      <c r="A35" s="434"/>
      <c r="B35" s="25"/>
      <c r="C35" s="26"/>
      <c r="D35" s="26"/>
      <c r="E35" s="27"/>
      <c r="F35" s="76"/>
      <c r="G35" s="196"/>
      <c r="H35" s="89"/>
      <c r="I35" s="113"/>
      <c r="J35" s="102"/>
      <c r="K35" s="89"/>
      <c r="L35" s="10"/>
      <c r="M35" s="11"/>
      <c r="N35" s="11"/>
      <c r="O35" s="11"/>
      <c r="P35" s="29"/>
      <c r="Q35" s="11"/>
      <c r="R35" s="11"/>
      <c r="S35" s="11"/>
      <c r="T35" s="11"/>
      <c r="U35" s="11"/>
      <c r="V35" s="12"/>
      <c r="W35" s="143"/>
      <c r="X35" s="132"/>
    </row>
    <row r="36" spans="1:24" ht="63.75" customHeight="1" thickTop="1" thickBot="1" x14ac:dyDescent="0.35">
      <c r="A36" s="49" t="s">
        <v>57</v>
      </c>
      <c r="B36" s="427" t="s">
        <v>24</v>
      </c>
      <c r="C36" s="428"/>
      <c r="D36" s="428"/>
      <c r="E36" s="428"/>
      <c r="F36" s="429"/>
      <c r="G36" s="201">
        <f t="shared" ref="G36:X36" si="11">SUM(G37+G40+G43+G46+G49+G52+G56+G62+G67+G70+G76+G73)</f>
        <v>22961919</v>
      </c>
      <c r="H36" s="201">
        <f t="shared" si="11"/>
        <v>1893007</v>
      </c>
      <c r="I36" s="201">
        <f t="shared" si="11"/>
        <v>4593007</v>
      </c>
      <c r="J36" s="105">
        <f t="shared" si="11"/>
        <v>25661919</v>
      </c>
      <c r="K36" s="93">
        <f t="shared" si="11"/>
        <v>0</v>
      </c>
      <c r="L36" s="50">
        <f t="shared" si="11"/>
        <v>4619930.26</v>
      </c>
      <c r="M36" s="50">
        <f t="shared" si="11"/>
        <v>4923146.16</v>
      </c>
      <c r="N36" s="50">
        <f t="shared" si="11"/>
        <v>0</v>
      </c>
      <c r="O36" s="50">
        <f t="shared" si="11"/>
        <v>0</v>
      </c>
      <c r="P36" s="50">
        <f t="shared" si="11"/>
        <v>0</v>
      </c>
      <c r="Q36" s="50">
        <f t="shared" si="11"/>
        <v>0</v>
      </c>
      <c r="R36" s="50">
        <f t="shared" si="11"/>
        <v>0</v>
      </c>
      <c r="S36" s="50">
        <f t="shared" si="11"/>
        <v>0</v>
      </c>
      <c r="T36" s="50">
        <f t="shared" si="11"/>
        <v>0</v>
      </c>
      <c r="U36" s="50">
        <f t="shared" si="11"/>
        <v>0</v>
      </c>
      <c r="V36" s="51">
        <f t="shared" si="11"/>
        <v>0</v>
      </c>
      <c r="W36" s="105">
        <f t="shared" si="11"/>
        <v>1794530</v>
      </c>
      <c r="X36" s="136">
        <f t="shared" si="11"/>
        <v>23867389</v>
      </c>
    </row>
    <row r="37" spans="1:24" ht="27" thickTop="1" thickBot="1" x14ac:dyDescent="0.3">
      <c r="A37" s="72" t="s">
        <v>41</v>
      </c>
      <c r="B37" s="64"/>
      <c r="C37" s="65"/>
      <c r="D37" s="65"/>
      <c r="E37" s="66"/>
      <c r="F37" s="80"/>
      <c r="G37" s="202">
        <f>SUM(G38)</f>
        <v>3350000</v>
      </c>
      <c r="H37" s="94">
        <f t="shared" ref="H37:X37" si="12">SUM(H38)</f>
        <v>0</v>
      </c>
      <c r="I37" s="117">
        <f t="shared" si="12"/>
        <v>0</v>
      </c>
      <c r="J37" s="106">
        <f t="shared" si="12"/>
        <v>3350000</v>
      </c>
      <c r="K37" s="94">
        <f t="shared" si="12"/>
        <v>0</v>
      </c>
      <c r="L37" s="67">
        <f t="shared" si="12"/>
        <v>398020</v>
      </c>
      <c r="M37" s="67">
        <f t="shared" si="12"/>
        <v>196510</v>
      </c>
      <c r="N37" s="67">
        <f t="shared" si="12"/>
        <v>0</v>
      </c>
      <c r="O37" s="67">
        <f t="shared" si="12"/>
        <v>0</v>
      </c>
      <c r="P37" s="67">
        <f t="shared" si="12"/>
        <v>0</v>
      </c>
      <c r="Q37" s="67">
        <f t="shared" si="12"/>
        <v>0</v>
      </c>
      <c r="R37" s="67">
        <f t="shared" si="12"/>
        <v>0</v>
      </c>
      <c r="S37" s="67">
        <f t="shared" si="12"/>
        <v>0</v>
      </c>
      <c r="T37" s="67">
        <f t="shared" si="12"/>
        <v>0</v>
      </c>
      <c r="U37" s="67">
        <f t="shared" si="12"/>
        <v>0</v>
      </c>
      <c r="V37" s="117">
        <f t="shared" si="12"/>
        <v>0</v>
      </c>
      <c r="W37" s="106">
        <f t="shared" si="12"/>
        <v>594530</v>
      </c>
      <c r="X37" s="137">
        <f t="shared" si="12"/>
        <v>2755470</v>
      </c>
    </row>
    <row r="38" spans="1:24" ht="34.5" x14ac:dyDescent="0.25">
      <c r="A38" s="146" t="s">
        <v>36</v>
      </c>
      <c r="B38" s="147">
        <v>11</v>
      </c>
      <c r="C38" s="148">
        <v>435</v>
      </c>
      <c r="D38" s="148" t="s">
        <v>26</v>
      </c>
      <c r="E38" s="149"/>
      <c r="F38" s="150"/>
      <c r="G38" s="210">
        <v>3350000</v>
      </c>
      <c r="H38" s="152"/>
      <c r="I38" s="153"/>
      <c r="J38" s="151">
        <f>(G38+I38)-H38</f>
        <v>3350000</v>
      </c>
      <c r="K38" s="152"/>
      <c r="L38" s="154">
        <v>398020</v>
      </c>
      <c r="M38" s="155">
        <v>196510</v>
      </c>
      <c r="N38" s="155"/>
      <c r="O38" s="155"/>
      <c r="P38" s="155"/>
      <c r="Q38" s="155"/>
      <c r="R38" s="155"/>
      <c r="S38" s="155"/>
      <c r="T38" s="155"/>
      <c r="U38" s="155"/>
      <c r="V38" s="156"/>
      <c r="W38" s="157">
        <f>SUM(K38:V38)</f>
        <v>594530</v>
      </c>
      <c r="X38" s="165">
        <f>J38-W38</f>
        <v>2755470</v>
      </c>
    </row>
    <row r="39" spans="1:24" ht="15.75" thickBot="1" x14ac:dyDescent="0.3">
      <c r="A39" s="13"/>
      <c r="B39" s="25"/>
      <c r="C39" s="26"/>
      <c r="D39" s="26"/>
      <c r="E39" s="27"/>
      <c r="F39" s="76"/>
      <c r="G39" s="196"/>
      <c r="H39" s="89"/>
      <c r="I39" s="113"/>
      <c r="J39" s="102"/>
      <c r="K39" s="122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2"/>
      <c r="W39" s="143"/>
      <c r="X39" s="132"/>
    </row>
    <row r="40" spans="1:24" ht="26.25" thickBot="1" x14ac:dyDescent="0.3">
      <c r="A40" s="71" t="s">
        <v>37</v>
      </c>
      <c r="B40" s="60"/>
      <c r="C40" s="61"/>
      <c r="D40" s="61"/>
      <c r="E40" s="62"/>
      <c r="F40" s="79"/>
      <c r="G40" s="200">
        <f t="shared" ref="G40:X40" si="13">SUM(G41:G41)</f>
        <v>500000</v>
      </c>
      <c r="H40" s="92">
        <f t="shared" si="13"/>
        <v>0</v>
      </c>
      <c r="I40" s="116">
        <f t="shared" si="13"/>
        <v>0</v>
      </c>
      <c r="J40" s="104">
        <f t="shared" si="13"/>
        <v>500000</v>
      </c>
      <c r="K40" s="92">
        <f t="shared" si="13"/>
        <v>0</v>
      </c>
      <c r="L40" s="63">
        <f t="shared" si="13"/>
        <v>0</v>
      </c>
      <c r="M40" s="63">
        <f t="shared" si="13"/>
        <v>0</v>
      </c>
      <c r="N40" s="63">
        <f t="shared" si="13"/>
        <v>0</v>
      </c>
      <c r="O40" s="63">
        <f t="shared" si="13"/>
        <v>0</v>
      </c>
      <c r="P40" s="63">
        <f t="shared" si="13"/>
        <v>0</v>
      </c>
      <c r="Q40" s="63">
        <f t="shared" si="13"/>
        <v>0</v>
      </c>
      <c r="R40" s="63">
        <f t="shared" si="13"/>
        <v>0</v>
      </c>
      <c r="S40" s="63">
        <f t="shared" si="13"/>
        <v>0</v>
      </c>
      <c r="T40" s="63">
        <f t="shared" si="13"/>
        <v>0</v>
      </c>
      <c r="U40" s="63">
        <f t="shared" si="13"/>
        <v>0</v>
      </c>
      <c r="V40" s="116">
        <f t="shared" si="13"/>
        <v>0</v>
      </c>
      <c r="W40" s="104">
        <f t="shared" si="13"/>
        <v>0</v>
      </c>
      <c r="X40" s="135">
        <f t="shared" si="13"/>
        <v>500000</v>
      </c>
    </row>
    <row r="41" spans="1:24" ht="23.25" x14ac:dyDescent="0.25">
      <c r="A41" s="146" t="s">
        <v>38</v>
      </c>
      <c r="B41" s="147">
        <v>11</v>
      </c>
      <c r="C41" s="148">
        <v>435</v>
      </c>
      <c r="D41" s="148" t="s">
        <v>26</v>
      </c>
      <c r="E41" s="149"/>
      <c r="F41" s="150"/>
      <c r="G41" s="210">
        <v>500000</v>
      </c>
      <c r="H41" s="152"/>
      <c r="I41" s="153"/>
      <c r="J41" s="151">
        <f>(G41+I41)-H41</f>
        <v>500000</v>
      </c>
      <c r="K41" s="152"/>
      <c r="L41" s="154"/>
      <c r="M41" s="155"/>
      <c r="N41" s="155"/>
      <c r="O41" s="155"/>
      <c r="P41" s="155"/>
      <c r="Q41" s="155"/>
      <c r="R41" s="155"/>
      <c r="S41" s="155"/>
      <c r="T41" s="155"/>
      <c r="U41" s="155"/>
      <c r="V41" s="156"/>
      <c r="W41" s="157">
        <f>SUM(K41:V41)</f>
        <v>0</v>
      </c>
      <c r="X41" s="165">
        <f>J41-W41</f>
        <v>500000</v>
      </c>
    </row>
    <row r="42" spans="1:24" ht="15.75" thickBot="1" x14ac:dyDescent="0.3">
      <c r="A42" s="28"/>
      <c r="B42" s="25"/>
      <c r="C42" s="26"/>
      <c r="D42" s="26"/>
      <c r="E42" s="27"/>
      <c r="F42" s="76"/>
      <c r="G42" s="196"/>
      <c r="H42" s="89"/>
      <c r="I42" s="113"/>
      <c r="J42" s="102"/>
      <c r="K42" s="122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2"/>
      <c r="W42" s="143"/>
      <c r="X42" s="132"/>
    </row>
    <row r="43" spans="1:24" ht="26.25" thickBot="1" x14ac:dyDescent="0.3">
      <c r="A43" s="71" t="s">
        <v>39</v>
      </c>
      <c r="B43" s="60"/>
      <c r="C43" s="61"/>
      <c r="D43" s="61"/>
      <c r="E43" s="62"/>
      <c r="F43" s="79"/>
      <c r="G43" s="200">
        <f>SUM(G44)</f>
        <v>584700</v>
      </c>
      <c r="H43" s="92">
        <f t="shared" ref="H43:X43" si="14">SUM(H44)</f>
        <v>0</v>
      </c>
      <c r="I43" s="116">
        <f t="shared" si="14"/>
        <v>0</v>
      </c>
      <c r="J43" s="104">
        <f t="shared" si="14"/>
        <v>584700</v>
      </c>
      <c r="K43" s="92">
        <f t="shared" si="14"/>
        <v>0</v>
      </c>
      <c r="L43" s="63">
        <f t="shared" si="14"/>
        <v>0</v>
      </c>
      <c r="M43" s="63">
        <f t="shared" si="14"/>
        <v>0</v>
      </c>
      <c r="N43" s="63">
        <f t="shared" si="14"/>
        <v>0</v>
      </c>
      <c r="O43" s="63">
        <f t="shared" si="14"/>
        <v>0</v>
      </c>
      <c r="P43" s="63">
        <f t="shared" si="14"/>
        <v>0</v>
      </c>
      <c r="Q43" s="63">
        <f t="shared" si="14"/>
        <v>0</v>
      </c>
      <c r="R43" s="63">
        <f t="shared" si="14"/>
        <v>0</v>
      </c>
      <c r="S43" s="63">
        <f t="shared" si="14"/>
        <v>0</v>
      </c>
      <c r="T43" s="63">
        <f t="shared" si="14"/>
        <v>0</v>
      </c>
      <c r="U43" s="63">
        <f t="shared" si="14"/>
        <v>0</v>
      </c>
      <c r="V43" s="116">
        <f t="shared" si="14"/>
        <v>0</v>
      </c>
      <c r="W43" s="104">
        <f t="shared" si="14"/>
        <v>0</v>
      </c>
      <c r="X43" s="135">
        <f t="shared" si="14"/>
        <v>584700</v>
      </c>
    </row>
    <row r="44" spans="1:24" ht="23.25" x14ac:dyDescent="0.25">
      <c r="A44" s="146" t="s">
        <v>40</v>
      </c>
      <c r="B44" s="147">
        <v>11</v>
      </c>
      <c r="C44" s="148">
        <v>472</v>
      </c>
      <c r="D44" s="148" t="s">
        <v>26</v>
      </c>
      <c r="E44" s="149"/>
      <c r="F44" s="150"/>
      <c r="G44" s="210">
        <v>584700</v>
      </c>
      <c r="H44" s="152"/>
      <c r="I44" s="153"/>
      <c r="J44" s="151">
        <f>(G44+I44)-H44</f>
        <v>584700</v>
      </c>
      <c r="K44" s="209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6"/>
      <c r="W44" s="157">
        <f>SUM(K44:V44)</f>
        <v>0</v>
      </c>
      <c r="X44" s="165">
        <f>J44-W44</f>
        <v>584700</v>
      </c>
    </row>
    <row r="45" spans="1:24" ht="15.75" thickBot="1" x14ac:dyDescent="0.3">
      <c r="A45" s="13"/>
      <c r="B45" s="25"/>
      <c r="C45" s="26"/>
      <c r="D45" s="26"/>
      <c r="E45" s="27"/>
      <c r="F45" s="76"/>
      <c r="G45" s="196"/>
      <c r="H45" s="89"/>
      <c r="I45" s="113"/>
      <c r="J45" s="102"/>
      <c r="K45" s="122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2"/>
      <c r="W45" s="143"/>
      <c r="X45" s="132"/>
    </row>
    <row r="46" spans="1:24" ht="26.25" thickBot="1" x14ac:dyDescent="0.3">
      <c r="A46" s="71" t="s">
        <v>34</v>
      </c>
      <c r="B46" s="60"/>
      <c r="C46" s="61"/>
      <c r="D46" s="61"/>
      <c r="E46" s="62"/>
      <c r="F46" s="79"/>
      <c r="G46" s="200">
        <f>SUM(G47)</f>
        <v>2000000</v>
      </c>
      <c r="H46" s="92">
        <f t="shared" ref="H46:X46" si="15">SUM(H47)</f>
        <v>0</v>
      </c>
      <c r="I46" s="116">
        <f t="shared" si="15"/>
        <v>0</v>
      </c>
      <c r="J46" s="104">
        <f t="shared" si="15"/>
        <v>2000000</v>
      </c>
      <c r="K46" s="92">
        <f t="shared" si="15"/>
        <v>0</v>
      </c>
      <c r="L46" s="63">
        <f t="shared" si="15"/>
        <v>400000</v>
      </c>
      <c r="M46" s="63">
        <f t="shared" si="15"/>
        <v>200000</v>
      </c>
      <c r="N46" s="63">
        <f t="shared" si="15"/>
        <v>0</v>
      </c>
      <c r="O46" s="63">
        <f t="shared" si="15"/>
        <v>0</v>
      </c>
      <c r="P46" s="63">
        <f t="shared" si="15"/>
        <v>0</v>
      </c>
      <c r="Q46" s="63">
        <f t="shared" si="15"/>
        <v>0</v>
      </c>
      <c r="R46" s="63">
        <f t="shared" si="15"/>
        <v>0</v>
      </c>
      <c r="S46" s="63">
        <f t="shared" si="15"/>
        <v>0</v>
      </c>
      <c r="T46" s="63">
        <f t="shared" si="15"/>
        <v>0</v>
      </c>
      <c r="U46" s="63">
        <f t="shared" si="15"/>
        <v>0</v>
      </c>
      <c r="V46" s="116">
        <f t="shared" si="15"/>
        <v>0</v>
      </c>
      <c r="W46" s="104">
        <f t="shared" si="15"/>
        <v>600000</v>
      </c>
      <c r="X46" s="135">
        <f t="shared" si="15"/>
        <v>1400000</v>
      </c>
    </row>
    <row r="47" spans="1:24" ht="34.5" x14ac:dyDescent="0.25">
      <c r="A47" s="146" t="s">
        <v>35</v>
      </c>
      <c r="B47" s="147">
        <v>11</v>
      </c>
      <c r="C47" s="148">
        <v>472</v>
      </c>
      <c r="D47" s="148" t="s">
        <v>26</v>
      </c>
      <c r="E47" s="149"/>
      <c r="F47" s="150"/>
      <c r="G47" s="210">
        <v>2000000</v>
      </c>
      <c r="H47" s="152"/>
      <c r="I47" s="153"/>
      <c r="J47" s="151">
        <f>(G47+I47)-H47</f>
        <v>2000000</v>
      </c>
      <c r="K47" s="152"/>
      <c r="L47" s="154">
        <v>400000</v>
      </c>
      <c r="M47" s="155">
        <v>200000</v>
      </c>
      <c r="N47" s="155"/>
      <c r="O47" s="155"/>
      <c r="P47" s="155"/>
      <c r="Q47" s="155"/>
      <c r="R47" s="155"/>
      <c r="S47" s="155"/>
      <c r="T47" s="221"/>
      <c r="U47" s="221"/>
      <c r="V47" s="156"/>
      <c r="W47" s="157">
        <f>SUM(K47:V47)</f>
        <v>600000</v>
      </c>
      <c r="X47" s="165">
        <f>J47-W47</f>
        <v>1400000</v>
      </c>
    </row>
    <row r="48" spans="1:24" ht="15.75" thickBot="1" x14ac:dyDescent="0.3">
      <c r="A48" s="44"/>
      <c r="B48" s="40"/>
      <c r="C48" s="41"/>
      <c r="D48" s="41"/>
      <c r="E48" s="42"/>
      <c r="F48" s="81"/>
      <c r="G48" s="203"/>
      <c r="H48" s="95"/>
      <c r="I48" s="118"/>
      <c r="J48" s="107"/>
      <c r="K48" s="125"/>
      <c r="L48" s="18"/>
      <c r="M48" s="18"/>
      <c r="N48" s="18"/>
      <c r="O48" s="18"/>
      <c r="P48" s="18"/>
      <c r="Q48" s="18"/>
      <c r="R48" s="18"/>
      <c r="S48" s="18"/>
      <c r="T48" s="24"/>
      <c r="U48" s="24"/>
      <c r="V48" s="45"/>
      <c r="W48" s="144"/>
      <c r="X48" s="138"/>
    </row>
    <row r="49" spans="1:24" ht="39" thickBot="1" x14ac:dyDescent="0.3">
      <c r="A49" s="71" t="s">
        <v>62</v>
      </c>
      <c r="B49" s="60"/>
      <c r="C49" s="61"/>
      <c r="D49" s="61"/>
      <c r="E49" s="62"/>
      <c r="F49" s="79"/>
      <c r="G49" s="200">
        <f>SUM(G50)</f>
        <v>4293007</v>
      </c>
      <c r="H49" s="92">
        <f t="shared" ref="H49:X49" si="16">SUM(H50)</f>
        <v>1893007</v>
      </c>
      <c r="I49" s="116">
        <f t="shared" si="16"/>
        <v>0</v>
      </c>
      <c r="J49" s="104">
        <f t="shared" si="16"/>
        <v>2400000</v>
      </c>
      <c r="K49" s="92">
        <f t="shared" si="16"/>
        <v>0</v>
      </c>
      <c r="L49" s="63">
        <f t="shared" si="16"/>
        <v>400000</v>
      </c>
      <c r="M49" s="63">
        <f t="shared" si="16"/>
        <v>200000</v>
      </c>
      <c r="N49" s="63">
        <f t="shared" si="16"/>
        <v>0</v>
      </c>
      <c r="O49" s="63">
        <f t="shared" si="16"/>
        <v>0</v>
      </c>
      <c r="P49" s="63">
        <f t="shared" si="16"/>
        <v>0</v>
      </c>
      <c r="Q49" s="63">
        <f t="shared" si="16"/>
        <v>0</v>
      </c>
      <c r="R49" s="63">
        <f t="shared" si="16"/>
        <v>0</v>
      </c>
      <c r="S49" s="63">
        <f t="shared" si="16"/>
        <v>0</v>
      </c>
      <c r="T49" s="63">
        <f t="shared" si="16"/>
        <v>0</v>
      </c>
      <c r="U49" s="63">
        <f t="shared" si="16"/>
        <v>0</v>
      </c>
      <c r="V49" s="116">
        <f t="shared" si="16"/>
        <v>0</v>
      </c>
      <c r="W49" s="104">
        <f t="shared" si="16"/>
        <v>600000</v>
      </c>
      <c r="X49" s="135">
        <f t="shared" si="16"/>
        <v>1800000</v>
      </c>
    </row>
    <row r="50" spans="1:24" x14ac:dyDescent="0.25">
      <c r="A50" s="146" t="s">
        <v>44</v>
      </c>
      <c r="B50" s="147">
        <v>11</v>
      </c>
      <c r="C50" s="148">
        <v>473</v>
      </c>
      <c r="D50" s="148" t="s">
        <v>26</v>
      </c>
      <c r="E50" s="149"/>
      <c r="F50" s="150"/>
      <c r="G50" s="210">
        <v>4293007</v>
      </c>
      <c r="H50" s="152">
        <v>1893007</v>
      </c>
      <c r="I50" s="153"/>
      <c r="J50" s="151">
        <f>(G50+I50)-H50</f>
        <v>2400000</v>
      </c>
      <c r="K50" s="152"/>
      <c r="L50" s="154">
        <v>400000</v>
      </c>
      <c r="M50" s="155">
        <v>200000</v>
      </c>
      <c r="N50" s="155"/>
      <c r="O50" s="155"/>
      <c r="P50" s="155"/>
      <c r="Q50" s="155"/>
      <c r="R50" s="155"/>
      <c r="S50" s="155"/>
      <c r="T50" s="221"/>
      <c r="U50" s="221"/>
      <c r="V50" s="156"/>
      <c r="W50" s="157">
        <f>SUM(K50:V50)</f>
        <v>600000</v>
      </c>
      <c r="X50" s="165">
        <f>J50-W50</f>
        <v>1800000</v>
      </c>
    </row>
    <row r="51" spans="1:24" ht="15.75" thickBot="1" x14ac:dyDescent="0.3">
      <c r="A51" s="226"/>
      <c r="B51" s="227"/>
      <c r="C51" s="228"/>
      <c r="D51" s="228"/>
      <c r="E51" s="229"/>
      <c r="F51" s="230"/>
      <c r="G51" s="231"/>
      <c r="H51" s="232"/>
      <c r="I51" s="233"/>
      <c r="J51" s="234"/>
      <c r="K51" s="235"/>
      <c r="L51" s="236"/>
      <c r="M51" s="236"/>
      <c r="N51" s="236"/>
      <c r="O51" s="236"/>
      <c r="P51" s="236"/>
      <c r="Q51" s="236"/>
      <c r="R51" s="236"/>
      <c r="S51" s="236"/>
      <c r="T51" s="237"/>
      <c r="U51" s="238"/>
      <c r="V51" s="239"/>
      <c r="W51" s="240"/>
      <c r="X51" s="241"/>
    </row>
    <row r="52" spans="1:24" ht="39.75" thickTop="1" thickBot="1" x14ac:dyDescent="0.3">
      <c r="A52" s="72" t="s">
        <v>63</v>
      </c>
      <c r="B52" s="223"/>
      <c r="C52" s="223"/>
      <c r="D52" s="223"/>
      <c r="E52" s="224"/>
      <c r="F52" s="225"/>
      <c r="G52" s="202">
        <f>SUM(G53)</f>
        <v>1858652</v>
      </c>
      <c r="H52" s="289">
        <f t="shared" ref="H52:X52" si="17">SUM(H53)</f>
        <v>0</v>
      </c>
      <c r="I52" s="288">
        <f t="shared" si="17"/>
        <v>0</v>
      </c>
      <c r="J52" s="202">
        <f t="shared" si="17"/>
        <v>1858652</v>
      </c>
      <c r="K52" s="202">
        <f t="shared" si="17"/>
        <v>0</v>
      </c>
      <c r="L52" s="202">
        <f t="shared" si="17"/>
        <v>0</v>
      </c>
      <c r="M52" s="202">
        <f t="shared" si="17"/>
        <v>0</v>
      </c>
      <c r="N52" s="202">
        <f t="shared" si="17"/>
        <v>0</v>
      </c>
      <c r="O52" s="202">
        <f t="shared" si="17"/>
        <v>0</v>
      </c>
      <c r="P52" s="202">
        <f t="shared" si="17"/>
        <v>0</v>
      </c>
      <c r="Q52" s="202">
        <f t="shared" si="17"/>
        <v>0</v>
      </c>
      <c r="R52" s="202">
        <f t="shared" si="17"/>
        <v>0</v>
      </c>
      <c r="S52" s="202">
        <f t="shared" si="17"/>
        <v>0</v>
      </c>
      <c r="T52" s="202">
        <f t="shared" si="17"/>
        <v>0</v>
      </c>
      <c r="U52" s="202">
        <f t="shared" si="17"/>
        <v>0</v>
      </c>
      <c r="V52" s="202">
        <f t="shared" si="17"/>
        <v>0</v>
      </c>
      <c r="W52" s="202">
        <f t="shared" si="17"/>
        <v>0</v>
      </c>
      <c r="X52" s="202">
        <f t="shared" si="17"/>
        <v>1858652</v>
      </c>
    </row>
    <row r="53" spans="1:24" ht="23.25" x14ac:dyDescent="0.25">
      <c r="A53" s="146" t="s">
        <v>33</v>
      </c>
      <c r="B53" s="147">
        <v>21</v>
      </c>
      <c r="C53" s="148">
        <v>431</v>
      </c>
      <c r="D53" s="148" t="s">
        <v>26</v>
      </c>
      <c r="E53" s="149"/>
      <c r="F53" s="150"/>
      <c r="G53" s="210">
        <v>1858652</v>
      </c>
      <c r="H53" s="152"/>
      <c r="I53" s="153"/>
      <c r="J53" s="151">
        <f>(G53+I53)-H53</f>
        <v>1858652</v>
      </c>
      <c r="K53" s="209"/>
      <c r="L53" s="155"/>
      <c r="M53" s="155"/>
      <c r="N53" s="155"/>
      <c r="O53" s="155"/>
      <c r="P53" s="155"/>
      <c r="Q53" s="155"/>
      <c r="R53" s="155"/>
      <c r="S53" s="155"/>
      <c r="T53" s="155"/>
      <c r="U53" s="155"/>
      <c r="V53" s="156"/>
      <c r="W53" s="157">
        <f>SUM(K53:V53)</f>
        <v>0</v>
      </c>
      <c r="X53" s="165">
        <f>J53-W53</f>
        <v>1858652</v>
      </c>
    </row>
    <row r="54" spans="1:24" ht="6" customHeight="1" x14ac:dyDescent="0.25">
      <c r="A54" s="433"/>
      <c r="B54" s="242"/>
      <c r="C54" s="243"/>
      <c r="D54" s="243"/>
      <c r="E54" s="244"/>
      <c r="F54" s="245"/>
      <c r="G54" s="246"/>
      <c r="H54" s="247"/>
      <c r="I54" s="248"/>
      <c r="J54" s="249"/>
      <c r="K54" s="273"/>
      <c r="L54" s="252"/>
      <c r="M54" s="252"/>
      <c r="N54" s="252"/>
      <c r="O54" s="252"/>
      <c r="P54" s="252"/>
      <c r="Q54" s="252"/>
      <c r="R54" s="252"/>
      <c r="S54" s="252"/>
      <c r="T54" s="252"/>
      <c r="U54" s="252"/>
      <c r="V54" s="253"/>
      <c r="W54" s="254"/>
      <c r="X54" s="255"/>
    </row>
    <row r="55" spans="1:24" ht="15.75" thickBot="1" x14ac:dyDescent="0.3">
      <c r="A55" s="435"/>
      <c r="B55" s="25"/>
      <c r="C55" s="26"/>
      <c r="D55" s="26"/>
      <c r="E55" s="27"/>
      <c r="F55" s="76"/>
      <c r="G55" s="204"/>
      <c r="H55" s="89"/>
      <c r="I55" s="113"/>
      <c r="J55" s="102"/>
      <c r="K55" s="126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2"/>
      <c r="W55" s="143"/>
      <c r="X55" s="132"/>
    </row>
    <row r="56" spans="1:24" ht="30.75" customHeight="1" thickBot="1" x14ac:dyDescent="0.3">
      <c r="A56" s="71" t="s">
        <v>72</v>
      </c>
      <c r="B56" s="60"/>
      <c r="C56" s="60"/>
      <c r="D56" s="61"/>
      <c r="E56" s="62"/>
      <c r="F56" s="82"/>
      <c r="G56" s="200">
        <f>SUM(G57+G60)</f>
        <v>3322000</v>
      </c>
      <c r="H56" s="287">
        <f t="shared" ref="H56:X56" si="18">SUM(H57+H60)</f>
        <v>0</v>
      </c>
      <c r="I56" s="286">
        <f t="shared" si="18"/>
        <v>150000</v>
      </c>
      <c r="J56" s="200">
        <f t="shared" si="18"/>
        <v>3472000</v>
      </c>
      <c r="K56" s="200">
        <f t="shared" si="18"/>
        <v>0</v>
      </c>
      <c r="L56" s="200">
        <f>720000</f>
        <v>720000</v>
      </c>
      <c r="M56" s="200">
        <f>886806.63+1088579.53</f>
        <v>1975386.1600000001</v>
      </c>
      <c r="N56" s="200">
        <f t="shared" si="18"/>
        <v>0</v>
      </c>
      <c r="O56" s="200">
        <f t="shared" si="18"/>
        <v>0</v>
      </c>
      <c r="P56" s="200">
        <f t="shared" si="18"/>
        <v>0</v>
      </c>
      <c r="Q56" s="200">
        <f t="shared" si="18"/>
        <v>0</v>
      </c>
      <c r="R56" s="200">
        <f t="shared" si="18"/>
        <v>0</v>
      </c>
      <c r="S56" s="200">
        <f t="shared" si="18"/>
        <v>0</v>
      </c>
      <c r="T56" s="200">
        <f t="shared" si="18"/>
        <v>0</v>
      </c>
      <c r="U56" s="200">
        <f t="shared" si="18"/>
        <v>0</v>
      </c>
      <c r="V56" s="200">
        <f t="shared" si="18"/>
        <v>0</v>
      </c>
      <c r="W56" s="200">
        <f t="shared" si="18"/>
        <v>0</v>
      </c>
      <c r="X56" s="200">
        <f t="shared" si="18"/>
        <v>3472000</v>
      </c>
    </row>
    <row r="57" spans="1:24" ht="68.25" x14ac:dyDescent="0.25">
      <c r="A57" s="146" t="s">
        <v>45</v>
      </c>
      <c r="B57" s="147">
        <v>21</v>
      </c>
      <c r="C57" s="148">
        <v>472</v>
      </c>
      <c r="D57" s="148" t="s">
        <v>26</v>
      </c>
      <c r="E57" s="149"/>
      <c r="F57" s="150"/>
      <c r="G57" s="210">
        <v>3322000</v>
      </c>
      <c r="H57" s="170"/>
      <c r="I57" s="211"/>
      <c r="J57" s="151">
        <f>(G57+I57)-H57</f>
        <v>3322000</v>
      </c>
      <c r="K57" s="170"/>
      <c r="L57" s="277" t="s">
        <v>82</v>
      </c>
      <c r="M57" s="285" t="s">
        <v>86</v>
      </c>
      <c r="N57" s="172"/>
      <c r="O57" s="172"/>
      <c r="P57" s="172"/>
      <c r="Q57" s="172"/>
      <c r="R57" s="172"/>
      <c r="S57" s="172"/>
      <c r="T57" s="172"/>
      <c r="U57" s="172"/>
      <c r="V57" s="212"/>
      <c r="W57" s="157">
        <f>SUM(K57:V57)</f>
        <v>0</v>
      </c>
      <c r="X57" s="165">
        <f>J57-W57</f>
        <v>3322000</v>
      </c>
    </row>
    <row r="58" spans="1:24" ht="34.5" customHeight="1" x14ac:dyDescent="0.25">
      <c r="A58" s="28"/>
      <c r="B58" s="25"/>
      <c r="C58" s="26"/>
      <c r="D58" s="26"/>
      <c r="E58" s="27"/>
      <c r="F58" s="76"/>
      <c r="G58" s="204"/>
      <c r="H58" s="123"/>
      <c r="I58" s="281"/>
      <c r="J58" s="102"/>
      <c r="K58" s="123"/>
      <c r="L58" s="282"/>
      <c r="M58" s="284" t="s">
        <v>87</v>
      </c>
      <c r="N58" s="21"/>
      <c r="O58" s="21"/>
      <c r="P58" s="21"/>
      <c r="Q58" s="21"/>
      <c r="R58" s="21"/>
      <c r="S58" s="21"/>
      <c r="T58" s="21"/>
      <c r="U58" s="21"/>
      <c r="V58" s="283"/>
      <c r="W58" s="143"/>
      <c r="X58" s="132"/>
    </row>
    <row r="59" spans="1:24" ht="6.75" customHeight="1" x14ac:dyDescent="0.25">
      <c r="A59" s="433"/>
      <c r="B59" s="242"/>
      <c r="C59" s="243"/>
      <c r="D59" s="243"/>
      <c r="E59" s="244"/>
      <c r="F59" s="245"/>
      <c r="G59" s="246"/>
      <c r="H59" s="247"/>
      <c r="I59" s="248"/>
      <c r="J59" s="249"/>
      <c r="K59" s="273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3"/>
      <c r="W59" s="254"/>
      <c r="X59" s="255"/>
    </row>
    <row r="60" spans="1:24" ht="24" customHeight="1" x14ac:dyDescent="0.25">
      <c r="A60" s="433"/>
      <c r="B60" s="213">
        <v>11</v>
      </c>
      <c r="C60" s="214">
        <v>472</v>
      </c>
      <c r="D60" s="214" t="s">
        <v>26</v>
      </c>
      <c r="E60" s="215"/>
      <c r="F60" s="216"/>
      <c r="G60" s="217"/>
      <c r="H60" s="177"/>
      <c r="I60" s="178">
        <v>150000</v>
      </c>
      <c r="J60" s="179">
        <f>(G60+I60)-H60</f>
        <v>150000</v>
      </c>
      <c r="K60" s="218"/>
      <c r="L60" s="183"/>
      <c r="M60" s="183"/>
      <c r="N60" s="183"/>
      <c r="O60" s="183"/>
      <c r="P60" s="183"/>
      <c r="Q60" s="183"/>
      <c r="R60" s="183"/>
      <c r="S60" s="183"/>
      <c r="T60" s="183"/>
      <c r="U60" s="183"/>
      <c r="V60" s="184"/>
      <c r="W60" s="219"/>
      <c r="X60" s="220">
        <f>J60-W60</f>
        <v>150000</v>
      </c>
    </row>
    <row r="61" spans="1:24" ht="27" customHeight="1" thickBot="1" x14ac:dyDescent="0.3">
      <c r="A61" s="435"/>
      <c r="B61" s="25"/>
      <c r="C61" s="26"/>
      <c r="D61" s="26"/>
      <c r="E61" s="27"/>
      <c r="F61" s="76"/>
      <c r="G61" s="204"/>
      <c r="H61" s="89"/>
      <c r="I61" s="113"/>
      <c r="J61" s="102"/>
      <c r="K61" s="126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2"/>
      <c r="W61" s="143"/>
      <c r="X61" s="132"/>
    </row>
    <row r="62" spans="1:24" ht="26.25" thickBot="1" x14ac:dyDescent="0.3">
      <c r="A62" s="71" t="s">
        <v>64</v>
      </c>
      <c r="B62" s="60"/>
      <c r="C62" s="60"/>
      <c r="D62" s="61"/>
      <c r="E62" s="62"/>
      <c r="F62" s="82"/>
      <c r="G62" s="200">
        <f>SUM(G63+G65)</f>
        <v>7053560</v>
      </c>
      <c r="H62" s="287">
        <f t="shared" ref="H62:X62" si="19">SUM(H63+H65)</f>
        <v>0</v>
      </c>
      <c r="I62" s="286">
        <f t="shared" si="19"/>
        <v>725000</v>
      </c>
      <c r="J62" s="200">
        <f t="shared" si="19"/>
        <v>7778560</v>
      </c>
      <c r="K62" s="290">
        <f t="shared" si="19"/>
        <v>0</v>
      </c>
      <c r="L62" s="291">
        <f>969078.06+551355.7+1181476.5</f>
        <v>2701910.26</v>
      </c>
      <c r="M62" s="291">
        <v>2351250</v>
      </c>
      <c r="N62" s="291">
        <f t="shared" si="19"/>
        <v>0</v>
      </c>
      <c r="O62" s="291">
        <f t="shared" si="19"/>
        <v>0</v>
      </c>
      <c r="P62" s="291">
        <f t="shared" si="19"/>
        <v>0</v>
      </c>
      <c r="Q62" s="291">
        <f t="shared" si="19"/>
        <v>0</v>
      </c>
      <c r="R62" s="291">
        <f t="shared" si="19"/>
        <v>0</v>
      </c>
      <c r="S62" s="291">
        <f t="shared" si="19"/>
        <v>0</v>
      </c>
      <c r="T62" s="291">
        <f t="shared" si="19"/>
        <v>0</v>
      </c>
      <c r="U62" s="291">
        <f t="shared" si="19"/>
        <v>0</v>
      </c>
      <c r="V62" s="286">
        <f t="shared" si="19"/>
        <v>0</v>
      </c>
      <c r="W62" s="200">
        <f t="shared" si="19"/>
        <v>0</v>
      </c>
      <c r="X62" s="200">
        <f t="shared" si="19"/>
        <v>7778560</v>
      </c>
    </row>
    <row r="63" spans="1:24" ht="23.25" x14ac:dyDescent="0.25">
      <c r="A63" s="146" t="s">
        <v>56</v>
      </c>
      <c r="B63" s="147">
        <v>11</v>
      </c>
      <c r="C63" s="148">
        <v>472</v>
      </c>
      <c r="D63" s="148" t="s">
        <v>26</v>
      </c>
      <c r="E63" s="149"/>
      <c r="F63" s="150"/>
      <c r="G63" s="210">
        <v>5053560</v>
      </c>
      <c r="H63" s="170"/>
      <c r="I63" s="211">
        <v>725000</v>
      </c>
      <c r="J63" s="151">
        <f>(G63+I63)-H63</f>
        <v>5778560</v>
      </c>
      <c r="K63" s="170"/>
      <c r="L63" s="277" t="s">
        <v>83</v>
      </c>
      <c r="M63" s="280" t="s">
        <v>88</v>
      </c>
      <c r="N63" s="172"/>
      <c r="O63" s="172"/>
      <c r="P63" s="172"/>
      <c r="Q63" s="172"/>
      <c r="R63" s="172"/>
      <c r="S63" s="172"/>
      <c r="T63" s="172"/>
      <c r="U63" s="172"/>
      <c r="V63" s="212"/>
      <c r="W63" s="157">
        <f>SUM(K63:V63)</f>
        <v>0</v>
      </c>
      <c r="X63" s="165">
        <f>J63-W63</f>
        <v>5778560</v>
      </c>
    </row>
    <row r="64" spans="1:24" ht="7.5" customHeight="1" x14ac:dyDescent="0.25">
      <c r="A64" s="28"/>
      <c r="B64" s="242"/>
      <c r="C64" s="243"/>
      <c r="D64" s="243"/>
      <c r="E64" s="244"/>
      <c r="F64" s="245"/>
      <c r="G64" s="246"/>
      <c r="H64" s="247"/>
      <c r="I64" s="248"/>
      <c r="J64" s="249"/>
      <c r="K64" s="273"/>
      <c r="L64" s="252"/>
      <c r="M64" s="252"/>
      <c r="N64" s="252"/>
      <c r="O64" s="252"/>
      <c r="P64" s="252"/>
      <c r="Q64" s="252"/>
      <c r="R64" s="252"/>
      <c r="S64" s="252"/>
      <c r="T64" s="252"/>
      <c r="U64" s="252"/>
      <c r="V64" s="253"/>
      <c r="W64" s="254"/>
      <c r="X64" s="255"/>
    </row>
    <row r="65" spans="1:24" ht="23.25" x14ac:dyDescent="0.25">
      <c r="A65" s="13"/>
      <c r="B65" s="213">
        <v>21</v>
      </c>
      <c r="C65" s="214">
        <v>472</v>
      </c>
      <c r="D65" s="214" t="s">
        <v>26</v>
      </c>
      <c r="E65" s="215"/>
      <c r="F65" s="216"/>
      <c r="G65" s="217">
        <v>2000000</v>
      </c>
      <c r="H65" s="177"/>
      <c r="I65" s="178"/>
      <c r="J65" s="179">
        <f>(G65+I65)-H65</f>
        <v>2000000</v>
      </c>
      <c r="K65" s="218"/>
      <c r="L65" s="279" t="s">
        <v>79</v>
      </c>
      <c r="M65" s="183"/>
      <c r="N65" s="183"/>
      <c r="O65" s="183"/>
      <c r="P65" s="183"/>
      <c r="Q65" s="183"/>
      <c r="R65" s="183"/>
      <c r="S65" s="183"/>
      <c r="T65" s="183"/>
      <c r="U65" s="183"/>
      <c r="V65" s="184"/>
      <c r="W65" s="219"/>
      <c r="X65" s="220">
        <f>J65-W65</f>
        <v>2000000</v>
      </c>
    </row>
    <row r="66" spans="1:24" ht="24" thickBot="1" x14ac:dyDescent="0.3">
      <c r="A66" s="13"/>
      <c r="B66" s="25"/>
      <c r="C66" s="26"/>
      <c r="D66" s="26"/>
      <c r="E66" s="27"/>
      <c r="F66" s="76"/>
      <c r="G66" s="204"/>
      <c r="H66" s="89"/>
      <c r="I66" s="113"/>
      <c r="J66" s="102"/>
      <c r="K66" s="122"/>
      <c r="L66" s="278" t="s">
        <v>80</v>
      </c>
      <c r="M66" s="11"/>
      <c r="N66" s="11"/>
      <c r="O66" s="11"/>
      <c r="P66" s="11"/>
      <c r="Q66" s="11"/>
      <c r="R66" s="11"/>
      <c r="S66" s="11"/>
      <c r="T66" s="11"/>
      <c r="U66" s="11"/>
      <c r="V66" s="12"/>
      <c r="W66" s="143"/>
      <c r="X66" s="132"/>
    </row>
    <row r="67" spans="1:24" ht="39" thickBot="1" x14ac:dyDescent="0.3">
      <c r="A67" s="71" t="s">
        <v>67</v>
      </c>
      <c r="B67" s="60"/>
      <c r="C67" s="60"/>
      <c r="D67" s="61"/>
      <c r="E67" s="62"/>
      <c r="F67" s="82"/>
      <c r="G67" s="200">
        <f>SUM(G68)</f>
        <v>0</v>
      </c>
      <c r="H67" s="92">
        <f t="shared" ref="H67:X67" si="20">SUM(H68)</f>
        <v>0</v>
      </c>
      <c r="I67" s="116">
        <f t="shared" si="20"/>
        <v>0</v>
      </c>
      <c r="J67" s="104">
        <f t="shared" si="20"/>
        <v>0</v>
      </c>
      <c r="K67" s="92">
        <f t="shared" si="20"/>
        <v>0</v>
      </c>
      <c r="L67" s="63">
        <f t="shared" si="20"/>
        <v>0</v>
      </c>
      <c r="M67" s="63">
        <f t="shared" si="20"/>
        <v>0</v>
      </c>
      <c r="N67" s="63">
        <f t="shared" si="20"/>
        <v>0</v>
      </c>
      <c r="O67" s="63">
        <f t="shared" si="20"/>
        <v>0</v>
      </c>
      <c r="P67" s="63">
        <f t="shared" si="20"/>
        <v>0</v>
      </c>
      <c r="Q67" s="63">
        <f t="shared" si="20"/>
        <v>0</v>
      </c>
      <c r="R67" s="63">
        <f t="shared" si="20"/>
        <v>0</v>
      </c>
      <c r="S67" s="63">
        <f t="shared" si="20"/>
        <v>0</v>
      </c>
      <c r="T67" s="63">
        <f t="shared" si="20"/>
        <v>0</v>
      </c>
      <c r="U67" s="63">
        <f t="shared" si="20"/>
        <v>0</v>
      </c>
      <c r="V67" s="116">
        <f t="shared" si="20"/>
        <v>0</v>
      </c>
      <c r="W67" s="104">
        <f t="shared" si="20"/>
        <v>0</v>
      </c>
      <c r="X67" s="135">
        <f t="shared" si="20"/>
        <v>0</v>
      </c>
    </row>
    <row r="68" spans="1:24" ht="23.25" x14ac:dyDescent="0.25">
      <c r="A68" s="146" t="s">
        <v>55</v>
      </c>
      <c r="B68" s="147">
        <v>21</v>
      </c>
      <c r="C68" s="148">
        <v>472</v>
      </c>
      <c r="D68" s="148" t="s">
        <v>26</v>
      </c>
      <c r="E68" s="149"/>
      <c r="F68" s="150"/>
      <c r="G68" s="210">
        <v>0</v>
      </c>
      <c r="H68" s="170"/>
      <c r="I68" s="211"/>
      <c r="J68" s="151">
        <f>(G68+I68)-H68</f>
        <v>0</v>
      </c>
      <c r="K68" s="170"/>
      <c r="L68" s="171"/>
      <c r="M68" s="172"/>
      <c r="N68" s="172"/>
      <c r="O68" s="172"/>
      <c r="P68" s="172"/>
      <c r="Q68" s="172"/>
      <c r="R68" s="172"/>
      <c r="S68" s="172"/>
      <c r="T68" s="172"/>
      <c r="U68" s="172"/>
      <c r="V68" s="212"/>
      <c r="W68" s="157">
        <f>SUM(K68:V68)</f>
        <v>0</v>
      </c>
      <c r="X68" s="165">
        <f>J68-W68</f>
        <v>0</v>
      </c>
    </row>
    <row r="69" spans="1:24" ht="15.75" thickBot="1" x14ac:dyDescent="0.3">
      <c r="A69" s="13"/>
      <c r="B69" s="25"/>
      <c r="C69" s="26"/>
      <c r="D69" s="26"/>
      <c r="E69" s="27"/>
      <c r="F69" s="76"/>
      <c r="G69" s="205"/>
      <c r="H69" s="96"/>
      <c r="I69" s="119"/>
      <c r="J69" s="108"/>
      <c r="K69" s="122" t="s">
        <v>46</v>
      </c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2"/>
      <c r="W69" s="143"/>
      <c r="X69" s="132"/>
    </row>
    <row r="70" spans="1:24" ht="39" thickBot="1" x14ac:dyDescent="0.3">
      <c r="A70" s="71" t="s">
        <v>84</v>
      </c>
      <c r="B70" s="60"/>
      <c r="C70" s="60"/>
      <c r="D70" s="61"/>
      <c r="E70" s="62"/>
      <c r="F70" s="82"/>
      <c r="G70" s="200">
        <f>SUM(G71)</f>
        <v>0</v>
      </c>
      <c r="H70" s="92">
        <f t="shared" ref="H70:X70" si="21">SUM(H71)</f>
        <v>0</v>
      </c>
      <c r="I70" s="116">
        <f t="shared" si="21"/>
        <v>2072551</v>
      </c>
      <c r="J70" s="104">
        <f t="shared" si="21"/>
        <v>2072551</v>
      </c>
      <c r="K70" s="92">
        <f t="shared" si="21"/>
        <v>0</v>
      </c>
      <c r="L70" s="63">
        <f t="shared" si="21"/>
        <v>0</v>
      </c>
      <c r="M70" s="63">
        <f t="shared" si="21"/>
        <v>0</v>
      </c>
      <c r="N70" s="63">
        <f t="shared" si="21"/>
        <v>0</v>
      </c>
      <c r="O70" s="63">
        <f t="shared" si="21"/>
        <v>0</v>
      </c>
      <c r="P70" s="63">
        <f t="shared" si="21"/>
        <v>0</v>
      </c>
      <c r="Q70" s="63">
        <f t="shared" si="21"/>
        <v>0</v>
      </c>
      <c r="R70" s="63">
        <f t="shared" si="21"/>
        <v>0</v>
      </c>
      <c r="S70" s="63">
        <f t="shared" si="21"/>
        <v>0</v>
      </c>
      <c r="T70" s="63">
        <f t="shared" si="21"/>
        <v>0</v>
      </c>
      <c r="U70" s="63">
        <f t="shared" si="21"/>
        <v>0</v>
      </c>
      <c r="V70" s="116">
        <f t="shared" si="21"/>
        <v>0</v>
      </c>
      <c r="W70" s="104">
        <f t="shared" si="21"/>
        <v>0</v>
      </c>
      <c r="X70" s="135">
        <f t="shared" si="21"/>
        <v>2072551</v>
      </c>
    </row>
    <row r="71" spans="1:24" ht="23.25" x14ac:dyDescent="0.25">
      <c r="A71" s="146" t="s">
        <v>54</v>
      </c>
      <c r="B71" s="147">
        <v>11</v>
      </c>
      <c r="C71" s="148">
        <v>473</v>
      </c>
      <c r="D71" s="148" t="s">
        <v>26</v>
      </c>
      <c r="E71" s="149"/>
      <c r="F71" s="150"/>
      <c r="G71" s="210">
        <v>0</v>
      </c>
      <c r="H71" s="170"/>
      <c r="I71" s="211">
        <v>2072551</v>
      </c>
      <c r="J71" s="151">
        <f>(G71+I71)-H71</f>
        <v>2072551</v>
      </c>
      <c r="K71" s="170"/>
      <c r="L71" s="171"/>
      <c r="M71" s="172"/>
      <c r="N71" s="172"/>
      <c r="O71" s="172"/>
      <c r="P71" s="172"/>
      <c r="Q71" s="172"/>
      <c r="R71" s="172"/>
      <c r="S71" s="172"/>
      <c r="T71" s="172"/>
      <c r="U71" s="172"/>
      <c r="V71" s="212"/>
      <c r="W71" s="157">
        <f>SUM(K71:V71)</f>
        <v>0</v>
      </c>
      <c r="X71" s="165">
        <f>J71-W71</f>
        <v>2072551</v>
      </c>
    </row>
    <row r="72" spans="1:24" ht="15.75" thickBot="1" x14ac:dyDescent="0.3">
      <c r="A72" s="13"/>
      <c r="B72" s="25"/>
      <c r="C72" s="26"/>
      <c r="D72" s="26"/>
      <c r="E72" s="27"/>
      <c r="F72" s="76"/>
      <c r="G72" s="205"/>
      <c r="H72" s="96"/>
      <c r="I72" s="119"/>
      <c r="J72" s="108"/>
      <c r="K72" s="122" t="s">
        <v>46</v>
      </c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2"/>
      <c r="W72" s="143"/>
      <c r="X72" s="132"/>
    </row>
    <row r="73" spans="1:24" ht="26.25" thickBot="1" x14ac:dyDescent="0.3">
      <c r="A73" s="71" t="s">
        <v>75</v>
      </c>
      <c r="B73" s="60"/>
      <c r="C73" s="60"/>
      <c r="D73" s="61"/>
      <c r="E73" s="62"/>
      <c r="F73" s="82"/>
      <c r="G73" s="200">
        <f>SUM(G74)</f>
        <v>0</v>
      </c>
      <c r="H73" s="92">
        <f t="shared" ref="H73:X73" si="22">SUM(H74)</f>
        <v>0</v>
      </c>
      <c r="I73" s="116">
        <f t="shared" si="22"/>
        <v>1645456</v>
      </c>
      <c r="J73" s="104">
        <f t="shared" si="22"/>
        <v>1645456</v>
      </c>
      <c r="K73" s="92">
        <f t="shared" si="22"/>
        <v>0</v>
      </c>
      <c r="L73" s="63">
        <f t="shared" si="22"/>
        <v>0</v>
      </c>
      <c r="M73" s="63">
        <f t="shared" si="22"/>
        <v>0</v>
      </c>
      <c r="N73" s="63">
        <f t="shared" si="22"/>
        <v>0</v>
      </c>
      <c r="O73" s="63">
        <f t="shared" si="22"/>
        <v>0</v>
      </c>
      <c r="P73" s="63">
        <f t="shared" si="22"/>
        <v>0</v>
      </c>
      <c r="Q73" s="63">
        <f t="shared" si="22"/>
        <v>0</v>
      </c>
      <c r="R73" s="63">
        <f t="shared" si="22"/>
        <v>0</v>
      </c>
      <c r="S73" s="63">
        <f t="shared" si="22"/>
        <v>0</v>
      </c>
      <c r="T73" s="63">
        <f t="shared" si="22"/>
        <v>0</v>
      </c>
      <c r="U73" s="63">
        <f t="shared" si="22"/>
        <v>0</v>
      </c>
      <c r="V73" s="116">
        <f t="shared" si="22"/>
        <v>0</v>
      </c>
      <c r="W73" s="104">
        <f t="shared" si="22"/>
        <v>0</v>
      </c>
      <c r="X73" s="135">
        <f t="shared" si="22"/>
        <v>1645456</v>
      </c>
    </row>
    <row r="74" spans="1:24" ht="23.25" x14ac:dyDescent="0.25">
      <c r="A74" s="146" t="s">
        <v>54</v>
      </c>
      <c r="B74" s="147">
        <v>11</v>
      </c>
      <c r="C74" s="148">
        <v>472</v>
      </c>
      <c r="D74" s="148" t="s">
        <v>26</v>
      </c>
      <c r="E74" s="149"/>
      <c r="F74" s="150"/>
      <c r="G74" s="210">
        <v>0</v>
      </c>
      <c r="H74" s="170"/>
      <c r="I74" s="211">
        <v>1645456</v>
      </c>
      <c r="J74" s="151">
        <f>(G74+I74)-H74</f>
        <v>1645456</v>
      </c>
      <c r="K74" s="170"/>
      <c r="L74" s="171"/>
      <c r="M74" s="172"/>
      <c r="N74" s="172"/>
      <c r="O74" s="172"/>
      <c r="P74" s="172"/>
      <c r="Q74" s="172"/>
      <c r="R74" s="172"/>
      <c r="S74" s="172"/>
      <c r="T74" s="172"/>
      <c r="U74" s="172"/>
      <c r="V74" s="212"/>
      <c r="W74" s="157">
        <f>SUM(K74:V74)</f>
        <v>0</v>
      </c>
      <c r="X74" s="165">
        <f>J74-W74</f>
        <v>1645456</v>
      </c>
    </row>
    <row r="75" spans="1:24" ht="15.75" thickBot="1" x14ac:dyDescent="0.3">
      <c r="A75" s="13"/>
      <c r="B75" s="25"/>
      <c r="C75" s="26"/>
      <c r="D75" s="26"/>
      <c r="E75" s="27"/>
      <c r="F75" s="76"/>
      <c r="G75" s="205"/>
      <c r="H75" s="96"/>
      <c r="I75" s="119"/>
      <c r="J75" s="108"/>
      <c r="K75" s="122" t="s">
        <v>46</v>
      </c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2"/>
      <c r="W75" s="143"/>
      <c r="X75" s="132"/>
    </row>
    <row r="76" spans="1:24" ht="54" customHeight="1" thickBot="1" x14ac:dyDescent="0.3">
      <c r="A76" s="71" t="s">
        <v>65</v>
      </c>
      <c r="B76" s="60"/>
      <c r="C76" s="60"/>
      <c r="D76" s="61"/>
      <c r="E76" s="62"/>
      <c r="F76" s="82"/>
      <c r="G76" s="200">
        <f>SUM(G77)</f>
        <v>0</v>
      </c>
      <c r="H76" s="92">
        <f t="shared" ref="H76:X76" si="23">SUM(H77)</f>
        <v>0</v>
      </c>
      <c r="I76" s="116">
        <f t="shared" si="23"/>
        <v>0</v>
      </c>
      <c r="J76" s="104">
        <f t="shared" si="23"/>
        <v>0</v>
      </c>
      <c r="K76" s="92">
        <f t="shared" si="23"/>
        <v>0</v>
      </c>
      <c r="L76" s="63">
        <f t="shared" si="23"/>
        <v>0</v>
      </c>
      <c r="M76" s="63">
        <f t="shared" si="23"/>
        <v>0</v>
      </c>
      <c r="N76" s="63">
        <f t="shared" si="23"/>
        <v>0</v>
      </c>
      <c r="O76" s="63">
        <f t="shared" si="23"/>
        <v>0</v>
      </c>
      <c r="P76" s="63">
        <f t="shared" si="23"/>
        <v>0</v>
      </c>
      <c r="Q76" s="63">
        <f t="shared" si="23"/>
        <v>0</v>
      </c>
      <c r="R76" s="63">
        <f t="shared" si="23"/>
        <v>0</v>
      </c>
      <c r="S76" s="63">
        <f t="shared" si="23"/>
        <v>0</v>
      </c>
      <c r="T76" s="63">
        <f t="shared" si="23"/>
        <v>0</v>
      </c>
      <c r="U76" s="63">
        <f t="shared" si="23"/>
        <v>0</v>
      </c>
      <c r="V76" s="116">
        <f t="shared" si="23"/>
        <v>0</v>
      </c>
      <c r="W76" s="104">
        <f t="shared" si="23"/>
        <v>0</v>
      </c>
      <c r="X76" s="135">
        <f t="shared" si="23"/>
        <v>0</v>
      </c>
    </row>
    <row r="77" spans="1:24" ht="32.25" customHeight="1" x14ac:dyDescent="0.25">
      <c r="A77" s="146" t="s">
        <v>53</v>
      </c>
      <c r="B77" s="147">
        <v>21</v>
      </c>
      <c r="C77" s="148">
        <v>472</v>
      </c>
      <c r="D77" s="148" t="s">
        <v>26</v>
      </c>
      <c r="E77" s="149"/>
      <c r="F77" s="150"/>
      <c r="G77" s="210">
        <v>0</v>
      </c>
      <c r="H77" s="170"/>
      <c r="I77" s="211"/>
      <c r="J77" s="151">
        <f>(G77+I77)-H77</f>
        <v>0</v>
      </c>
      <c r="K77" s="170"/>
      <c r="L77" s="171"/>
      <c r="M77" s="172"/>
      <c r="N77" s="172"/>
      <c r="O77" s="172"/>
      <c r="P77" s="172"/>
      <c r="Q77" s="172"/>
      <c r="R77" s="172"/>
      <c r="S77" s="172"/>
      <c r="T77" s="172"/>
      <c r="U77" s="172"/>
      <c r="V77" s="212"/>
      <c r="W77" s="157">
        <f>SUM(K77:V77)</f>
        <v>0</v>
      </c>
      <c r="X77" s="165">
        <f>J77-W77</f>
        <v>0</v>
      </c>
    </row>
    <row r="78" spans="1:24" ht="15.75" thickBot="1" x14ac:dyDescent="0.3">
      <c r="A78" s="13"/>
      <c r="B78" s="25"/>
      <c r="C78" s="26"/>
      <c r="D78" s="26"/>
      <c r="E78" s="27"/>
      <c r="F78" s="76"/>
      <c r="G78" s="205"/>
      <c r="H78" s="96"/>
      <c r="I78" s="119"/>
      <c r="J78" s="108"/>
      <c r="K78" s="122" t="s">
        <v>46</v>
      </c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2"/>
      <c r="W78" s="143"/>
      <c r="X78" s="132"/>
    </row>
    <row r="79" spans="1:24" ht="28.5" thickTop="1" thickBot="1" x14ac:dyDescent="0.35">
      <c r="A79" s="48" t="s">
        <v>59</v>
      </c>
      <c r="B79" s="420" t="s">
        <v>24</v>
      </c>
      <c r="C79" s="421"/>
      <c r="D79" s="421"/>
      <c r="E79" s="421"/>
      <c r="F79" s="422"/>
      <c r="G79" s="201">
        <f>SUM(G81:G81)</f>
        <v>3000000</v>
      </c>
      <c r="H79" s="93">
        <f>SUM(H81:H81)</f>
        <v>0</v>
      </c>
      <c r="I79" s="51">
        <f>SUM(I81:I81)</f>
        <v>0</v>
      </c>
      <c r="J79" s="105">
        <f>SUM(J81:J81)</f>
        <v>3000000</v>
      </c>
      <c r="K79" s="93">
        <f t="shared" ref="K79:X79" si="24">SUM(K81:K81)</f>
        <v>0</v>
      </c>
      <c r="L79" s="50">
        <f t="shared" si="24"/>
        <v>0</v>
      </c>
      <c r="M79" s="50">
        <f t="shared" si="24"/>
        <v>0</v>
      </c>
      <c r="N79" s="50">
        <f t="shared" si="24"/>
        <v>0</v>
      </c>
      <c r="O79" s="50">
        <f t="shared" si="24"/>
        <v>0</v>
      </c>
      <c r="P79" s="50">
        <f t="shared" si="24"/>
        <v>0</v>
      </c>
      <c r="Q79" s="50">
        <f t="shared" si="24"/>
        <v>0</v>
      </c>
      <c r="R79" s="50">
        <f t="shared" si="24"/>
        <v>0</v>
      </c>
      <c r="S79" s="50">
        <f t="shared" si="24"/>
        <v>0</v>
      </c>
      <c r="T79" s="50">
        <f t="shared" si="24"/>
        <v>0</v>
      </c>
      <c r="U79" s="50">
        <f t="shared" si="24"/>
        <v>0</v>
      </c>
      <c r="V79" s="51">
        <f t="shared" si="24"/>
        <v>0</v>
      </c>
      <c r="W79" s="105">
        <f>SUM(W81:W81)</f>
        <v>0</v>
      </c>
      <c r="X79" s="136">
        <f t="shared" si="24"/>
        <v>3000000</v>
      </c>
    </row>
    <row r="80" spans="1:24" ht="27" thickTop="1" thickBot="1" x14ac:dyDescent="0.35">
      <c r="A80" s="70" t="s">
        <v>49</v>
      </c>
      <c r="B80" s="68"/>
      <c r="C80" s="68"/>
      <c r="D80" s="68"/>
      <c r="E80" s="68"/>
      <c r="F80" s="83"/>
      <c r="G80" s="206">
        <f>SUM(G81)</f>
        <v>3000000</v>
      </c>
      <c r="H80" s="97">
        <f t="shared" ref="H80:X80" si="25">SUM(H81)</f>
        <v>0</v>
      </c>
      <c r="I80" s="120">
        <f t="shared" si="25"/>
        <v>0</v>
      </c>
      <c r="J80" s="109">
        <f t="shared" si="25"/>
        <v>3000000</v>
      </c>
      <c r="K80" s="97">
        <f t="shared" si="25"/>
        <v>0</v>
      </c>
      <c r="L80" s="69">
        <f t="shared" si="25"/>
        <v>0</v>
      </c>
      <c r="M80" s="69">
        <f t="shared" si="25"/>
        <v>0</v>
      </c>
      <c r="N80" s="69">
        <f t="shared" si="25"/>
        <v>0</v>
      </c>
      <c r="O80" s="69">
        <f t="shared" si="25"/>
        <v>0</v>
      </c>
      <c r="P80" s="69">
        <f t="shared" si="25"/>
        <v>0</v>
      </c>
      <c r="Q80" s="69">
        <f t="shared" si="25"/>
        <v>0</v>
      </c>
      <c r="R80" s="69">
        <f t="shared" si="25"/>
        <v>0</v>
      </c>
      <c r="S80" s="69">
        <f t="shared" si="25"/>
        <v>0</v>
      </c>
      <c r="T80" s="69">
        <f t="shared" si="25"/>
        <v>0</v>
      </c>
      <c r="U80" s="69">
        <f t="shared" si="25"/>
        <v>0</v>
      </c>
      <c r="V80" s="120">
        <f t="shared" si="25"/>
        <v>0</v>
      </c>
      <c r="W80" s="109">
        <f t="shared" si="25"/>
        <v>0</v>
      </c>
      <c r="X80" s="139">
        <f t="shared" si="25"/>
        <v>3000000</v>
      </c>
    </row>
    <row r="81" spans="1:24" ht="23.25" x14ac:dyDescent="0.25">
      <c r="A81" s="208" t="s">
        <v>50</v>
      </c>
      <c r="B81" s="166">
        <v>11</v>
      </c>
      <c r="C81" s="166">
        <v>437</v>
      </c>
      <c r="D81" s="167" t="s">
        <v>26</v>
      </c>
      <c r="E81" s="168"/>
      <c r="F81" s="169"/>
      <c r="G81" s="195">
        <v>3000000</v>
      </c>
      <c r="H81" s="152"/>
      <c r="I81" s="153"/>
      <c r="J81" s="151">
        <f>G81-H81+I81</f>
        <v>3000000</v>
      </c>
      <c r="K81" s="209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6"/>
      <c r="W81" s="157">
        <f>SUM(K81:V81)</f>
        <v>0</v>
      </c>
      <c r="X81" s="158">
        <f>J81-W81</f>
        <v>3000000</v>
      </c>
    </row>
    <row r="82" spans="1:24" ht="15.75" thickBot="1" x14ac:dyDescent="0.3">
      <c r="A82" s="14"/>
      <c r="B82" s="15"/>
      <c r="C82" s="15"/>
      <c r="D82" s="16"/>
      <c r="E82" s="17"/>
      <c r="F82" s="84"/>
      <c r="G82" s="203"/>
      <c r="H82" s="95"/>
      <c r="I82" s="118"/>
      <c r="J82" s="107"/>
      <c r="K82" s="125"/>
      <c r="L82" s="18"/>
      <c r="M82" s="18"/>
      <c r="N82" s="18"/>
      <c r="O82" s="18"/>
      <c r="P82" s="18"/>
      <c r="Q82" s="18"/>
      <c r="R82" s="18"/>
      <c r="S82" s="24"/>
      <c r="T82" s="18"/>
      <c r="U82" s="18"/>
      <c r="V82" s="45"/>
      <c r="W82" s="144"/>
      <c r="X82" s="140"/>
    </row>
  </sheetData>
  <mergeCells count="14">
    <mergeCell ref="A59:A61"/>
    <mergeCell ref="B79:F79"/>
    <mergeCell ref="B8:F8"/>
    <mergeCell ref="B9:F9"/>
    <mergeCell ref="A20:A22"/>
    <mergeCell ref="A33:A35"/>
    <mergeCell ref="B36:F36"/>
    <mergeCell ref="A54:A55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51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3313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13313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82"/>
  <sheetViews>
    <sheetView topLeftCell="B61" zoomScaleNormal="100" zoomScaleSheetLayoutView="39" workbookViewId="0">
      <selection activeCell="A4" sqref="A4:X4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5.1406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93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SUM(G9+G36+G79)</f>
        <v>253949287</v>
      </c>
      <c r="H8" s="86">
        <f t="shared" si="0"/>
        <v>4593007</v>
      </c>
      <c r="I8" s="86">
        <f t="shared" si="0"/>
        <v>4593007</v>
      </c>
      <c r="J8" s="99">
        <f t="shared" si="0"/>
        <v>253949287</v>
      </c>
      <c r="K8" s="86">
        <f t="shared" si="0"/>
        <v>0</v>
      </c>
      <c r="L8" s="30">
        <f t="shared" si="0"/>
        <v>22358831.259999998</v>
      </c>
      <c r="M8" s="30">
        <f t="shared" si="0"/>
        <v>20144659.16</v>
      </c>
      <c r="N8" s="30">
        <f t="shared" si="0"/>
        <v>0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26297994</v>
      </c>
      <c r="X8" s="130">
        <f t="shared" si="0"/>
        <v>227651293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SUM(G10+G15+G18+G23+G28+G31)</f>
        <v>227987368</v>
      </c>
      <c r="H9" s="188">
        <f t="shared" ref="H9:X9" si="1">SUM(H10+H15+H18+H23+H28+H31)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15221513</v>
      </c>
      <c r="N9" s="190">
        <f t="shared" si="1"/>
        <v>0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24503464</v>
      </c>
      <c r="X9" s="191">
        <f t="shared" si="1"/>
        <v>200783904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 t="shared" si="2"/>
        <v>1000000</v>
      </c>
      <c r="N10" s="54">
        <f t="shared" si="2"/>
        <v>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3861271</v>
      </c>
      <c r="X10" s="131">
        <f t="shared" si="2"/>
        <v>33710536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v>1000000</v>
      </c>
      <c r="N11" s="155"/>
      <c r="O11" s="155"/>
      <c r="P11" s="155"/>
      <c r="Q11" s="155"/>
      <c r="R11" s="155"/>
      <c r="S11" s="155"/>
      <c r="T11" s="155"/>
      <c r="U11" s="155"/>
      <c r="V11" s="156"/>
      <c r="W11" s="157">
        <f>SUM(K11:V11)</f>
        <v>3861271</v>
      </c>
      <c r="X11" s="158">
        <f t="shared" ref="X11" si="3">J11-W11</f>
        <v>33710536</v>
      </c>
    </row>
    <row r="12" spans="1:24" ht="30.75" customHeight="1" x14ac:dyDescent="0.25">
      <c r="A12" s="28"/>
      <c r="B12" s="292"/>
      <c r="C12" s="293"/>
      <c r="D12" s="293"/>
      <c r="E12" s="294"/>
      <c r="F12" s="295"/>
      <c r="G12" s="296"/>
      <c r="H12" s="297"/>
      <c r="I12" s="298"/>
      <c r="J12" s="299"/>
      <c r="K12" s="297"/>
      <c r="L12" s="300"/>
      <c r="M12" s="305" t="s">
        <v>91</v>
      </c>
      <c r="N12" s="301"/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09"/>
      <c r="G13" s="310"/>
      <c r="H13" s="311"/>
      <c r="I13" s="312"/>
      <c r="J13" s="313"/>
      <c r="K13" s="311"/>
      <c r="L13" s="314"/>
      <c r="M13" s="315" t="s">
        <v>92</v>
      </c>
      <c r="N13" s="316"/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15.75" thickBot="1" x14ac:dyDescent="0.3">
      <c r="A14" s="145"/>
      <c r="B14" s="25"/>
      <c r="C14" s="26"/>
      <c r="D14" s="26"/>
      <c r="E14" s="27"/>
      <c r="F14" s="76"/>
      <c r="G14" s="196"/>
      <c r="H14" s="89"/>
      <c r="I14" s="113"/>
      <c r="J14" s="102"/>
      <c r="K14" s="122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2"/>
      <c r="W14" s="143"/>
      <c r="X14" s="132"/>
    </row>
    <row r="15" spans="1:24" ht="39" thickBot="1" x14ac:dyDescent="0.3">
      <c r="A15" s="71" t="s">
        <v>60</v>
      </c>
      <c r="B15" s="56"/>
      <c r="C15" s="56"/>
      <c r="D15" s="56"/>
      <c r="E15" s="57"/>
      <c r="F15" s="77"/>
      <c r="G15" s="197">
        <f>SUM(G16:G16)</f>
        <v>32000000</v>
      </c>
      <c r="H15" s="90">
        <f t="shared" ref="H15:X15" si="4">SUM(H16:H16)</f>
        <v>2700000</v>
      </c>
      <c r="I15" s="114">
        <f t="shared" si="4"/>
        <v>0</v>
      </c>
      <c r="J15" s="103">
        <f t="shared" si="4"/>
        <v>29300000</v>
      </c>
      <c r="K15" s="90">
        <f t="shared" si="4"/>
        <v>0</v>
      </c>
      <c r="L15" s="58">
        <f t="shared" si="4"/>
        <v>1650000</v>
      </c>
      <c r="M15" s="58">
        <f t="shared" si="4"/>
        <v>800000</v>
      </c>
      <c r="N15" s="58">
        <f t="shared" si="4"/>
        <v>0</v>
      </c>
      <c r="O15" s="58">
        <f t="shared" si="4"/>
        <v>0</v>
      </c>
      <c r="P15" s="58">
        <f t="shared" si="4"/>
        <v>0</v>
      </c>
      <c r="Q15" s="58">
        <f t="shared" si="4"/>
        <v>0</v>
      </c>
      <c r="R15" s="58">
        <f t="shared" si="4"/>
        <v>0</v>
      </c>
      <c r="S15" s="58">
        <f t="shared" si="4"/>
        <v>0</v>
      </c>
      <c r="T15" s="58">
        <f t="shared" si="4"/>
        <v>0</v>
      </c>
      <c r="U15" s="58">
        <f t="shared" si="4"/>
        <v>0</v>
      </c>
      <c r="V15" s="114">
        <f t="shared" si="4"/>
        <v>0</v>
      </c>
      <c r="W15" s="103">
        <f t="shared" si="4"/>
        <v>0</v>
      </c>
      <c r="X15" s="133">
        <f t="shared" si="4"/>
        <v>29300000</v>
      </c>
    </row>
    <row r="16" spans="1:24" ht="23.25" x14ac:dyDescent="0.25">
      <c r="A16" s="146" t="s">
        <v>27</v>
      </c>
      <c r="B16" s="148">
        <v>11</v>
      </c>
      <c r="C16" s="148">
        <v>453</v>
      </c>
      <c r="D16" s="148" t="s">
        <v>26</v>
      </c>
      <c r="E16" s="149"/>
      <c r="F16" s="159"/>
      <c r="G16" s="195">
        <v>32000000</v>
      </c>
      <c r="H16" s="160">
        <v>2700000</v>
      </c>
      <c r="I16" s="159"/>
      <c r="J16" s="151">
        <f>(G16+I16)-H16</f>
        <v>29300000</v>
      </c>
      <c r="K16" s="161"/>
      <c r="L16" s="162">
        <v>1650000</v>
      </c>
      <c r="M16" s="163">
        <v>800000</v>
      </c>
      <c r="N16" s="163"/>
      <c r="O16" s="163"/>
      <c r="P16" s="163"/>
      <c r="Q16" s="163"/>
      <c r="R16" s="163"/>
      <c r="S16" s="163"/>
      <c r="T16" s="163"/>
      <c r="U16" s="163"/>
      <c r="V16" s="164"/>
      <c r="W16" s="157"/>
      <c r="X16" s="165">
        <f>J16-W16</f>
        <v>29300000</v>
      </c>
    </row>
    <row r="17" spans="1:25" ht="15.75" thickBot="1" x14ac:dyDescent="0.3">
      <c r="A17" s="28"/>
      <c r="B17" s="25"/>
      <c r="C17" s="26"/>
      <c r="D17" s="26"/>
      <c r="E17" s="27"/>
      <c r="F17" s="76"/>
      <c r="G17" s="196"/>
      <c r="H17" s="91"/>
      <c r="I17" s="115"/>
      <c r="J17" s="102"/>
      <c r="K17" s="91"/>
      <c r="L17" s="19"/>
      <c r="M17" s="20"/>
      <c r="N17" s="20"/>
      <c r="O17" s="20"/>
      <c r="P17" s="20"/>
      <c r="Q17" s="20"/>
      <c r="R17" s="20"/>
      <c r="S17" s="20"/>
      <c r="T17" s="20"/>
      <c r="U17" s="20"/>
      <c r="V17" s="129"/>
      <c r="W17" s="143"/>
      <c r="X17" s="132"/>
    </row>
    <row r="18" spans="1:25" ht="26.25" thickBot="1" x14ac:dyDescent="0.3">
      <c r="A18" s="71" t="s">
        <v>42</v>
      </c>
      <c r="B18" s="56"/>
      <c r="C18" s="56"/>
      <c r="D18" s="56"/>
      <c r="E18" s="57"/>
      <c r="F18" s="77"/>
      <c r="G18" s="197">
        <f>SUM(G19:G21)</f>
        <v>31550000</v>
      </c>
      <c r="H18" s="90">
        <f t="shared" ref="H18:X18" si="5">SUM(H19:H21)</f>
        <v>0</v>
      </c>
      <c r="I18" s="114">
        <f t="shared" si="5"/>
        <v>0</v>
      </c>
      <c r="J18" s="103">
        <f t="shared" si="5"/>
        <v>31550000</v>
      </c>
      <c r="K18" s="90">
        <f t="shared" si="5"/>
        <v>0</v>
      </c>
      <c r="L18" s="58">
        <f t="shared" si="5"/>
        <v>3183167</v>
      </c>
      <c r="M18" s="58">
        <f t="shared" si="5"/>
        <v>3000000</v>
      </c>
      <c r="N18" s="58">
        <f t="shared" si="5"/>
        <v>0</v>
      </c>
      <c r="O18" s="58">
        <f t="shared" si="5"/>
        <v>0</v>
      </c>
      <c r="P18" s="58">
        <f t="shared" si="5"/>
        <v>0</v>
      </c>
      <c r="Q18" s="58">
        <f t="shared" si="5"/>
        <v>0</v>
      </c>
      <c r="R18" s="58">
        <f t="shared" si="5"/>
        <v>0</v>
      </c>
      <c r="S18" s="58">
        <f t="shared" si="5"/>
        <v>0</v>
      </c>
      <c r="T18" s="58">
        <f t="shared" si="5"/>
        <v>0</v>
      </c>
      <c r="U18" s="58">
        <f t="shared" si="5"/>
        <v>0</v>
      </c>
      <c r="V18" s="114">
        <f t="shared" si="5"/>
        <v>0</v>
      </c>
      <c r="W18" s="103">
        <f t="shared" si="5"/>
        <v>6183167</v>
      </c>
      <c r="X18" s="133">
        <f t="shared" si="5"/>
        <v>25366833</v>
      </c>
      <c r="Y18" s="46"/>
    </row>
    <row r="19" spans="1:25" ht="34.5" x14ac:dyDescent="0.25">
      <c r="A19" s="146" t="s">
        <v>28</v>
      </c>
      <c r="B19" s="166">
        <v>21</v>
      </c>
      <c r="C19" s="166">
        <v>453</v>
      </c>
      <c r="D19" s="167" t="s">
        <v>26</v>
      </c>
      <c r="E19" s="168"/>
      <c r="F19" s="169"/>
      <c r="G19" s="195">
        <v>25550000</v>
      </c>
      <c r="H19" s="152"/>
      <c r="I19" s="153"/>
      <c r="J19" s="151">
        <f>(G19+I19)-H19</f>
        <v>25550000</v>
      </c>
      <c r="K19" s="170"/>
      <c r="L19" s="171">
        <v>2183167</v>
      </c>
      <c r="M19" s="172">
        <v>2000000</v>
      </c>
      <c r="N19" s="172"/>
      <c r="O19" s="155"/>
      <c r="P19" s="155"/>
      <c r="Q19" s="155"/>
      <c r="R19" s="155"/>
      <c r="S19" s="155"/>
      <c r="T19" s="155"/>
      <c r="U19" s="155"/>
      <c r="V19" s="156"/>
      <c r="W19" s="157">
        <f>SUM(K19:V19)</f>
        <v>4183167</v>
      </c>
      <c r="X19" s="165">
        <f>J19-W19</f>
        <v>21366833</v>
      </c>
    </row>
    <row r="20" spans="1:25" ht="6.75" customHeight="1" x14ac:dyDescent="0.25">
      <c r="A20" s="436"/>
      <c r="B20" s="256"/>
      <c r="C20" s="256"/>
      <c r="D20" s="257"/>
      <c r="E20" s="258"/>
      <c r="F20" s="259"/>
      <c r="G20" s="246"/>
      <c r="H20" s="247"/>
      <c r="I20" s="248"/>
      <c r="J20" s="249"/>
      <c r="K20" s="247"/>
      <c r="L20" s="251"/>
      <c r="M20" s="252"/>
      <c r="N20" s="252"/>
      <c r="O20" s="252"/>
      <c r="P20" s="252"/>
      <c r="Q20" s="252"/>
      <c r="R20" s="252"/>
      <c r="S20" s="252"/>
      <c r="T20" s="252"/>
      <c r="U20" s="252"/>
      <c r="V20" s="253"/>
      <c r="W20" s="254"/>
      <c r="X20" s="255"/>
    </row>
    <row r="21" spans="1:25" x14ac:dyDescent="0.25">
      <c r="A21" s="433"/>
      <c r="B21" s="173">
        <v>21</v>
      </c>
      <c r="C21" s="173">
        <v>533</v>
      </c>
      <c r="D21" s="174" t="s">
        <v>26</v>
      </c>
      <c r="E21" s="175"/>
      <c r="F21" s="176"/>
      <c r="G21" s="198">
        <v>6000000</v>
      </c>
      <c r="H21" s="177"/>
      <c r="I21" s="178"/>
      <c r="J21" s="179">
        <f>(G21+I21)-H21</f>
        <v>6000000</v>
      </c>
      <c r="K21" s="180"/>
      <c r="L21" s="181">
        <v>1000000</v>
      </c>
      <c r="M21" s="182">
        <v>1000000</v>
      </c>
      <c r="N21" s="182"/>
      <c r="O21" s="183"/>
      <c r="P21" s="183"/>
      <c r="Q21" s="183"/>
      <c r="R21" s="183"/>
      <c r="S21" s="183"/>
      <c r="T21" s="183"/>
      <c r="U21" s="183"/>
      <c r="V21" s="184"/>
      <c r="W21" s="185">
        <f t="shared" ref="W21" si="6">SUM(K21:V21)</f>
        <v>2000000</v>
      </c>
      <c r="X21" s="186">
        <f>J21-W21</f>
        <v>4000000</v>
      </c>
    </row>
    <row r="22" spans="1:25" ht="15.75" thickBot="1" x14ac:dyDescent="0.3">
      <c r="A22" s="435"/>
      <c r="B22" s="31"/>
      <c r="C22" s="31"/>
      <c r="D22" s="32"/>
      <c r="E22" s="33"/>
      <c r="F22" s="78"/>
      <c r="G22" s="196"/>
      <c r="H22" s="89"/>
      <c r="I22" s="113"/>
      <c r="J22" s="102"/>
      <c r="K22" s="123"/>
      <c r="L22" s="47"/>
      <c r="M22" s="21"/>
      <c r="N22" s="21"/>
      <c r="O22" s="11"/>
      <c r="P22" s="11"/>
      <c r="Q22" s="11"/>
      <c r="R22" s="11"/>
      <c r="S22" s="11"/>
      <c r="T22" s="11"/>
      <c r="U22" s="11"/>
      <c r="V22" s="12"/>
      <c r="W22" s="143"/>
      <c r="X22" s="132"/>
    </row>
    <row r="23" spans="1:25" ht="26.25" thickBot="1" x14ac:dyDescent="0.3">
      <c r="A23" s="71" t="s">
        <v>29</v>
      </c>
      <c r="B23" s="56"/>
      <c r="C23" s="56"/>
      <c r="D23" s="56"/>
      <c r="E23" s="57"/>
      <c r="F23" s="77"/>
      <c r="G23" s="197">
        <f>SUM(G24:G26)</f>
        <v>3500000</v>
      </c>
      <c r="H23" s="90">
        <f t="shared" ref="H23:X23" si="7">SUM(H24:H26)</f>
        <v>0</v>
      </c>
      <c r="I23" s="114">
        <f t="shared" si="7"/>
        <v>0</v>
      </c>
      <c r="J23" s="103">
        <f t="shared" si="7"/>
        <v>3500000</v>
      </c>
      <c r="K23" s="90">
        <f t="shared" si="7"/>
        <v>0</v>
      </c>
      <c r="L23" s="58">
        <f t="shared" si="7"/>
        <v>400000</v>
      </c>
      <c r="M23" s="58">
        <f t="shared" si="7"/>
        <v>200000</v>
      </c>
      <c r="N23" s="58">
        <f t="shared" si="7"/>
        <v>0</v>
      </c>
      <c r="O23" s="58">
        <f t="shared" si="7"/>
        <v>0</v>
      </c>
      <c r="P23" s="58">
        <f t="shared" si="7"/>
        <v>0</v>
      </c>
      <c r="Q23" s="58">
        <f t="shared" si="7"/>
        <v>0</v>
      </c>
      <c r="R23" s="58">
        <f t="shared" si="7"/>
        <v>0</v>
      </c>
      <c r="S23" s="58">
        <f t="shared" si="7"/>
        <v>0</v>
      </c>
      <c r="T23" s="58">
        <f t="shared" si="7"/>
        <v>0</v>
      </c>
      <c r="U23" s="58">
        <f t="shared" si="7"/>
        <v>0</v>
      </c>
      <c r="V23" s="114">
        <f t="shared" si="7"/>
        <v>0</v>
      </c>
      <c r="W23" s="103">
        <f t="shared" si="7"/>
        <v>600000</v>
      </c>
      <c r="X23" s="133">
        <f t="shared" si="7"/>
        <v>2900000</v>
      </c>
    </row>
    <row r="24" spans="1:25" ht="23.25" x14ac:dyDescent="0.25">
      <c r="A24" s="146" t="s">
        <v>30</v>
      </c>
      <c r="B24" s="147">
        <v>11</v>
      </c>
      <c r="C24" s="148">
        <v>461</v>
      </c>
      <c r="D24" s="148" t="s">
        <v>26</v>
      </c>
      <c r="E24" s="149"/>
      <c r="F24" s="150"/>
      <c r="G24" s="195">
        <v>1500000</v>
      </c>
      <c r="H24" s="152"/>
      <c r="I24" s="153"/>
      <c r="J24" s="151">
        <f>(G24+I24)-H24</f>
        <v>1500000</v>
      </c>
      <c r="K24" s="152"/>
      <c r="L24" s="154">
        <v>400000</v>
      </c>
      <c r="M24" s="155">
        <v>200000</v>
      </c>
      <c r="N24" s="155"/>
      <c r="O24" s="155"/>
      <c r="P24" s="155"/>
      <c r="Q24" s="155"/>
      <c r="R24" s="155"/>
      <c r="S24" s="155"/>
      <c r="T24" s="155"/>
      <c r="U24" s="155"/>
      <c r="V24" s="156"/>
      <c r="W24" s="157">
        <f>SUM(K24:V24)</f>
        <v>600000</v>
      </c>
      <c r="X24" s="165">
        <f>J24-W24</f>
        <v>900000</v>
      </c>
    </row>
    <row r="25" spans="1:25" ht="6" customHeight="1" x14ac:dyDescent="0.25">
      <c r="A25" s="28"/>
      <c r="B25" s="260"/>
      <c r="C25" s="261"/>
      <c r="D25" s="261"/>
      <c r="E25" s="262"/>
      <c r="F25" s="263"/>
      <c r="G25" s="264"/>
      <c r="H25" s="265"/>
      <c r="I25" s="266"/>
      <c r="J25" s="267"/>
      <c r="K25" s="265"/>
      <c r="L25" s="268"/>
      <c r="M25" s="269"/>
      <c r="N25" s="269"/>
      <c r="O25" s="269"/>
      <c r="P25" s="269"/>
      <c r="Q25" s="269"/>
      <c r="R25" s="269"/>
      <c r="S25" s="269"/>
      <c r="T25" s="269"/>
      <c r="U25" s="269"/>
      <c r="V25" s="270"/>
      <c r="W25" s="271"/>
      <c r="X25" s="272"/>
    </row>
    <row r="26" spans="1:25" x14ac:dyDescent="0.25">
      <c r="A26" s="22"/>
      <c r="B26" s="34">
        <v>61</v>
      </c>
      <c r="C26" s="35">
        <v>461</v>
      </c>
      <c r="D26" s="35" t="s">
        <v>26</v>
      </c>
      <c r="E26" s="36" t="s">
        <v>51</v>
      </c>
      <c r="F26" s="75" t="s">
        <v>52</v>
      </c>
      <c r="G26" s="199">
        <v>2000000</v>
      </c>
      <c r="H26" s="88"/>
      <c r="I26" s="112"/>
      <c r="J26" s="101">
        <f>(G26+I26)-H26</f>
        <v>2000000</v>
      </c>
      <c r="K26" s="88"/>
      <c r="L26" s="37"/>
      <c r="M26" s="38"/>
      <c r="N26" s="38"/>
      <c r="O26" s="38"/>
      <c r="P26" s="38"/>
      <c r="Q26" s="38"/>
      <c r="R26" s="38"/>
      <c r="S26" s="38"/>
      <c r="T26" s="38"/>
      <c r="U26" s="38"/>
      <c r="V26" s="39"/>
      <c r="W26" s="142">
        <f t="shared" ref="W26" si="8">SUM(K26:V26)</f>
        <v>0</v>
      </c>
      <c r="X26" s="134">
        <f>J26-W26</f>
        <v>2000000</v>
      </c>
    </row>
    <row r="27" spans="1:25" ht="15.75" thickBot="1" x14ac:dyDescent="0.3">
      <c r="A27" s="23"/>
      <c r="B27" s="25"/>
      <c r="C27" s="26"/>
      <c r="D27" s="26"/>
      <c r="E27" s="27"/>
      <c r="F27" s="76"/>
      <c r="G27" s="196"/>
      <c r="H27" s="89"/>
      <c r="I27" s="113"/>
      <c r="J27" s="102"/>
      <c r="K27" s="89"/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2"/>
      <c r="W27" s="143"/>
      <c r="X27" s="132"/>
    </row>
    <row r="28" spans="1:25" ht="39" thickBot="1" x14ac:dyDescent="0.3">
      <c r="A28" s="71" t="s">
        <v>71</v>
      </c>
      <c r="B28" s="56"/>
      <c r="C28" s="56"/>
      <c r="D28" s="56"/>
      <c r="E28" s="57"/>
      <c r="F28" s="77"/>
      <c r="G28" s="197">
        <f>SUM(G29:G29)</f>
        <v>7000000</v>
      </c>
      <c r="H28" s="90"/>
      <c r="I28" s="114">
        <f t="shared" ref="I28:X28" si="9">SUM(I29:I29)</f>
        <v>0</v>
      </c>
      <c r="J28" s="103">
        <f t="shared" si="9"/>
        <v>7000000</v>
      </c>
      <c r="K28" s="124">
        <f t="shared" si="9"/>
        <v>0</v>
      </c>
      <c r="L28" s="59">
        <f t="shared" si="9"/>
        <v>584000</v>
      </c>
      <c r="M28" s="58">
        <f t="shared" si="9"/>
        <v>1168000</v>
      </c>
      <c r="N28" s="58">
        <f t="shared" si="9"/>
        <v>0</v>
      </c>
      <c r="O28" s="58">
        <f t="shared" si="9"/>
        <v>0</v>
      </c>
      <c r="P28" s="58">
        <f t="shared" si="9"/>
        <v>0</v>
      </c>
      <c r="Q28" s="58">
        <f t="shared" si="9"/>
        <v>0</v>
      </c>
      <c r="R28" s="58">
        <f t="shared" si="9"/>
        <v>0</v>
      </c>
      <c r="S28" s="58">
        <f t="shared" si="9"/>
        <v>0</v>
      </c>
      <c r="T28" s="58">
        <f t="shared" si="9"/>
        <v>0</v>
      </c>
      <c r="U28" s="58">
        <f t="shared" si="9"/>
        <v>0</v>
      </c>
      <c r="V28" s="114">
        <f t="shared" si="9"/>
        <v>0</v>
      </c>
      <c r="W28" s="103">
        <f>SUM(W29:W29)</f>
        <v>1752000</v>
      </c>
      <c r="X28" s="133">
        <f t="shared" si="9"/>
        <v>5248000</v>
      </c>
    </row>
    <row r="29" spans="1:25" ht="23.25" x14ac:dyDescent="0.25">
      <c r="A29" s="146" t="s">
        <v>31</v>
      </c>
      <c r="B29" s="147">
        <v>21</v>
      </c>
      <c r="C29" s="148">
        <v>461</v>
      </c>
      <c r="D29" s="148" t="s">
        <v>26</v>
      </c>
      <c r="E29" s="149"/>
      <c r="F29" s="150"/>
      <c r="G29" s="195">
        <v>7000000</v>
      </c>
      <c r="H29" s="152"/>
      <c r="I29" s="153"/>
      <c r="J29" s="151">
        <f>(G29+I29)-H29</f>
        <v>7000000</v>
      </c>
      <c r="K29" s="152"/>
      <c r="L29" s="154">
        <v>584000</v>
      </c>
      <c r="M29" s="155">
        <v>1168000</v>
      </c>
      <c r="N29" s="155"/>
      <c r="O29" s="155"/>
      <c r="P29" s="155"/>
      <c r="Q29" s="155"/>
      <c r="R29" s="155"/>
      <c r="S29" s="155"/>
      <c r="T29" s="155"/>
      <c r="U29" s="155"/>
      <c r="V29" s="156"/>
      <c r="W29" s="157">
        <f>SUM(K29:V29)</f>
        <v>1752000</v>
      </c>
      <c r="X29" s="165">
        <f>J29-W29</f>
        <v>5248000</v>
      </c>
    </row>
    <row r="30" spans="1:25" ht="15.75" thickBot="1" x14ac:dyDescent="0.3">
      <c r="A30" s="28"/>
      <c r="B30" s="25"/>
      <c r="C30" s="26"/>
      <c r="D30" s="26"/>
      <c r="E30" s="27"/>
      <c r="F30" s="76"/>
      <c r="G30" s="196"/>
      <c r="H30" s="89"/>
      <c r="I30" s="113"/>
      <c r="J30" s="102"/>
      <c r="K30" s="89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2"/>
      <c r="W30" s="143"/>
      <c r="X30" s="132"/>
    </row>
    <row r="31" spans="1:25" ht="26.25" thickBot="1" x14ac:dyDescent="0.3">
      <c r="A31" s="71" t="s">
        <v>61</v>
      </c>
      <c r="B31" s="60"/>
      <c r="C31" s="61"/>
      <c r="D31" s="61"/>
      <c r="E31" s="62"/>
      <c r="F31" s="79"/>
      <c r="G31" s="200">
        <f>SUM(G32:G34)</f>
        <v>116365561</v>
      </c>
      <c r="H31" s="92">
        <f t="shared" ref="H31:X31" si="10">SUM(H32:H34)</f>
        <v>0</v>
      </c>
      <c r="I31" s="116">
        <f t="shared" si="10"/>
        <v>0</v>
      </c>
      <c r="J31" s="104">
        <f t="shared" si="10"/>
        <v>116365561</v>
      </c>
      <c r="K31" s="92">
        <f t="shared" si="10"/>
        <v>0</v>
      </c>
      <c r="L31" s="63">
        <f t="shared" si="10"/>
        <v>9060463</v>
      </c>
      <c r="M31" s="63">
        <f t="shared" si="10"/>
        <v>9053513</v>
      </c>
      <c r="N31" s="63">
        <f t="shared" si="10"/>
        <v>0</v>
      </c>
      <c r="O31" s="63">
        <f t="shared" si="10"/>
        <v>0</v>
      </c>
      <c r="P31" s="63">
        <f t="shared" si="10"/>
        <v>0</v>
      </c>
      <c r="Q31" s="63">
        <f t="shared" si="10"/>
        <v>0</v>
      </c>
      <c r="R31" s="63">
        <f t="shared" si="10"/>
        <v>0</v>
      </c>
      <c r="S31" s="63">
        <f t="shared" si="10"/>
        <v>0</v>
      </c>
      <c r="T31" s="63">
        <f t="shared" si="10"/>
        <v>0</v>
      </c>
      <c r="U31" s="63">
        <f t="shared" si="10"/>
        <v>0</v>
      </c>
      <c r="V31" s="116">
        <f t="shared" si="10"/>
        <v>0</v>
      </c>
      <c r="W31" s="104">
        <f t="shared" si="10"/>
        <v>12107026</v>
      </c>
      <c r="X31" s="135">
        <f t="shared" si="10"/>
        <v>104258535</v>
      </c>
    </row>
    <row r="32" spans="1:25" ht="23.25" x14ac:dyDescent="0.25">
      <c r="A32" s="43" t="s">
        <v>32</v>
      </c>
      <c r="B32" s="25">
        <v>21</v>
      </c>
      <c r="C32" s="26">
        <v>453</v>
      </c>
      <c r="D32" s="26" t="s">
        <v>26</v>
      </c>
      <c r="E32" s="27"/>
      <c r="F32" s="76"/>
      <c r="G32" s="196">
        <v>43723397</v>
      </c>
      <c r="H32" s="89"/>
      <c r="I32" s="113"/>
      <c r="J32" s="102">
        <f>(G32+I32)-H32</f>
        <v>43723397</v>
      </c>
      <c r="K32" s="123"/>
      <c r="L32" s="47">
        <v>3006950</v>
      </c>
      <c r="M32" s="11">
        <v>3000000</v>
      </c>
      <c r="N32" s="11"/>
      <c r="O32" s="11"/>
      <c r="P32" s="11"/>
      <c r="Q32" s="11"/>
      <c r="R32" s="11"/>
      <c r="S32" s="11"/>
      <c r="T32" s="11"/>
      <c r="U32" s="11"/>
      <c r="V32" s="12"/>
      <c r="W32" s="143"/>
      <c r="X32" s="132">
        <f>J32-W32</f>
        <v>43723397</v>
      </c>
    </row>
    <row r="33" spans="1:24" ht="6" customHeight="1" x14ac:dyDescent="0.25">
      <c r="A33" s="432"/>
      <c r="B33" s="242"/>
      <c r="C33" s="243"/>
      <c r="D33" s="243"/>
      <c r="E33" s="244"/>
      <c r="F33" s="245"/>
      <c r="G33" s="246"/>
      <c r="H33" s="247"/>
      <c r="I33" s="248"/>
      <c r="J33" s="249"/>
      <c r="K33" s="250"/>
      <c r="L33" s="251"/>
      <c r="M33" s="252"/>
      <c r="N33" s="252"/>
      <c r="O33" s="252"/>
      <c r="P33" s="252"/>
      <c r="Q33" s="252"/>
      <c r="R33" s="252"/>
      <c r="S33" s="252"/>
      <c r="T33" s="252"/>
      <c r="U33" s="252"/>
      <c r="V33" s="253"/>
      <c r="W33" s="254"/>
      <c r="X33" s="255"/>
    </row>
    <row r="34" spans="1:24" x14ac:dyDescent="0.25">
      <c r="A34" s="433"/>
      <c r="B34" s="213">
        <v>21</v>
      </c>
      <c r="C34" s="214">
        <v>533</v>
      </c>
      <c r="D34" s="214" t="s">
        <v>26</v>
      </c>
      <c r="E34" s="215"/>
      <c r="F34" s="216"/>
      <c r="G34" s="198">
        <v>72642164</v>
      </c>
      <c r="H34" s="177"/>
      <c r="I34" s="178"/>
      <c r="J34" s="179">
        <f>(G34+I34)-H34</f>
        <v>72642164</v>
      </c>
      <c r="K34" s="180"/>
      <c r="L34" s="181">
        <v>6053513</v>
      </c>
      <c r="M34" s="183">
        <v>6053513</v>
      </c>
      <c r="N34" s="183"/>
      <c r="O34" s="183"/>
      <c r="P34" s="183"/>
      <c r="Q34" s="183"/>
      <c r="R34" s="183"/>
      <c r="S34" s="183"/>
      <c r="T34" s="183"/>
      <c r="U34" s="183"/>
      <c r="V34" s="184"/>
      <c r="W34" s="185">
        <f>SUM(K34:V34)</f>
        <v>12107026</v>
      </c>
      <c r="X34" s="186">
        <f>J34-W34</f>
        <v>60535138</v>
      </c>
    </row>
    <row r="35" spans="1:24" ht="15.75" thickBot="1" x14ac:dyDescent="0.3">
      <c r="A35" s="434"/>
      <c r="B35" s="25"/>
      <c r="C35" s="26"/>
      <c r="D35" s="26"/>
      <c r="E35" s="27"/>
      <c r="F35" s="76"/>
      <c r="G35" s="196"/>
      <c r="H35" s="89"/>
      <c r="I35" s="113"/>
      <c r="J35" s="102"/>
      <c r="K35" s="89"/>
      <c r="L35" s="10"/>
      <c r="M35" s="11"/>
      <c r="N35" s="11"/>
      <c r="O35" s="11"/>
      <c r="P35" s="29"/>
      <c r="Q35" s="11"/>
      <c r="R35" s="11"/>
      <c r="S35" s="11"/>
      <c r="T35" s="11"/>
      <c r="U35" s="11"/>
      <c r="V35" s="12"/>
      <c r="W35" s="143"/>
      <c r="X35" s="132"/>
    </row>
    <row r="36" spans="1:24" ht="63.75" customHeight="1" thickTop="1" thickBot="1" x14ac:dyDescent="0.35">
      <c r="A36" s="49" t="s">
        <v>57</v>
      </c>
      <c r="B36" s="427" t="s">
        <v>24</v>
      </c>
      <c r="C36" s="428"/>
      <c r="D36" s="428"/>
      <c r="E36" s="428"/>
      <c r="F36" s="429"/>
      <c r="G36" s="201">
        <f t="shared" ref="G36:X36" si="11">SUM(G37+G40+G43+G46+G49+G52+G56+G62+G67+G70+G76+G73)</f>
        <v>22961919</v>
      </c>
      <c r="H36" s="201">
        <f t="shared" si="11"/>
        <v>1893007</v>
      </c>
      <c r="I36" s="201">
        <f t="shared" si="11"/>
        <v>4593007</v>
      </c>
      <c r="J36" s="105">
        <f t="shared" si="11"/>
        <v>25661919</v>
      </c>
      <c r="K36" s="93">
        <f t="shared" si="11"/>
        <v>0</v>
      </c>
      <c r="L36" s="50">
        <f t="shared" si="11"/>
        <v>4619930.26</v>
      </c>
      <c r="M36" s="50">
        <f t="shared" si="11"/>
        <v>4923146.16</v>
      </c>
      <c r="N36" s="50">
        <f t="shared" si="11"/>
        <v>0</v>
      </c>
      <c r="O36" s="50">
        <f t="shared" si="11"/>
        <v>0</v>
      </c>
      <c r="P36" s="50">
        <f t="shared" si="11"/>
        <v>0</v>
      </c>
      <c r="Q36" s="50">
        <f t="shared" si="11"/>
        <v>0</v>
      </c>
      <c r="R36" s="50">
        <f t="shared" si="11"/>
        <v>0</v>
      </c>
      <c r="S36" s="50">
        <f t="shared" si="11"/>
        <v>0</v>
      </c>
      <c r="T36" s="50">
        <f t="shared" si="11"/>
        <v>0</v>
      </c>
      <c r="U36" s="50">
        <f t="shared" si="11"/>
        <v>0</v>
      </c>
      <c r="V36" s="51">
        <f t="shared" si="11"/>
        <v>0</v>
      </c>
      <c r="W36" s="105">
        <f t="shared" si="11"/>
        <v>1794530</v>
      </c>
      <c r="X36" s="136">
        <f t="shared" si="11"/>
        <v>23867389</v>
      </c>
    </row>
    <row r="37" spans="1:24" ht="27" thickTop="1" thickBot="1" x14ac:dyDescent="0.3">
      <c r="A37" s="72" t="s">
        <v>41</v>
      </c>
      <c r="B37" s="64"/>
      <c r="C37" s="65"/>
      <c r="D37" s="65"/>
      <c r="E37" s="66"/>
      <c r="F37" s="80"/>
      <c r="G37" s="202">
        <f>SUM(G38)</f>
        <v>3350000</v>
      </c>
      <c r="H37" s="94">
        <f t="shared" ref="H37:X37" si="12">SUM(H38)</f>
        <v>0</v>
      </c>
      <c r="I37" s="117">
        <f t="shared" si="12"/>
        <v>0</v>
      </c>
      <c r="J37" s="106">
        <f t="shared" si="12"/>
        <v>3350000</v>
      </c>
      <c r="K37" s="94">
        <f t="shared" si="12"/>
        <v>0</v>
      </c>
      <c r="L37" s="67">
        <f t="shared" si="12"/>
        <v>398020</v>
      </c>
      <c r="M37" s="67">
        <f t="shared" si="12"/>
        <v>196510</v>
      </c>
      <c r="N37" s="67">
        <f t="shared" si="12"/>
        <v>0</v>
      </c>
      <c r="O37" s="67">
        <f t="shared" si="12"/>
        <v>0</v>
      </c>
      <c r="P37" s="67">
        <f t="shared" si="12"/>
        <v>0</v>
      </c>
      <c r="Q37" s="67">
        <f t="shared" si="12"/>
        <v>0</v>
      </c>
      <c r="R37" s="67">
        <f t="shared" si="12"/>
        <v>0</v>
      </c>
      <c r="S37" s="67">
        <f t="shared" si="12"/>
        <v>0</v>
      </c>
      <c r="T37" s="67">
        <f t="shared" si="12"/>
        <v>0</v>
      </c>
      <c r="U37" s="67">
        <f t="shared" si="12"/>
        <v>0</v>
      </c>
      <c r="V37" s="117">
        <f t="shared" si="12"/>
        <v>0</v>
      </c>
      <c r="W37" s="106">
        <f t="shared" si="12"/>
        <v>594530</v>
      </c>
      <c r="X37" s="137">
        <f t="shared" si="12"/>
        <v>2755470</v>
      </c>
    </row>
    <row r="38" spans="1:24" ht="34.5" x14ac:dyDescent="0.25">
      <c r="A38" s="146" t="s">
        <v>36</v>
      </c>
      <c r="B38" s="147">
        <v>11</v>
      </c>
      <c r="C38" s="148">
        <v>435</v>
      </c>
      <c r="D38" s="148" t="s">
        <v>26</v>
      </c>
      <c r="E38" s="149"/>
      <c r="F38" s="150"/>
      <c r="G38" s="210">
        <v>3350000</v>
      </c>
      <c r="H38" s="152"/>
      <c r="I38" s="153"/>
      <c r="J38" s="151">
        <f>(G38+I38)-H38</f>
        <v>3350000</v>
      </c>
      <c r="K38" s="152"/>
      <c r="L38" s="154">
        <v>398020</v>
      </c>
      <c r="M38" s="155">
        <v>196510</v>
      </c>
      <c r="N38" s="155"/>
      <c r="O38" s="155"/>
      <c r="P38" s="155"/>
      <c r="Q38" s="155"/>
      <c r="R38" s="155"/>
      <c r="S38" s="155"/>
      <c r="T38" s="155"/>
      <c r="U38" s="155"/>
      <c r="V38" s="156"/>
      <c r="W38" s="157">
        <f>SUM(K38:V38)</f>
        <v>594530</v>
      </c>
      <c r="X38" s="165">
        <f>J38-W38</f>
        <v>2755470</v>
      </c>
    </row>
    <row r="39" spans="1:24" ht="15.75" thickBot="1" x14ac:dyDescent="0.3">
      <c r="A39" s="13"/>
      <c r="B39" s="25"/>
      <c r="C39" s="26"/>
      <c r="D39" s="26"/>
      <c r="E39" s="27"/>
      <c r="F39" s="76"/>
      <c r="G39" s="196"/>
      <c r="H39" s="89"/>
      <c r="I39" s="113"/>
      <c r="J39" s="102"/>
      <c r="K39" s="122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2"/>
      <c r="W39" s="143"/>
      <c r="X39" s="132"/>
    </row>
    <row r="40" spans="1:24" ht="26.25" thickBot="1" x14ac:dyDescent="0.3">
      <c r="A40" s="71" t="s">
        <v>37</v>
      </c>
      <c r="B40" s="60"/>
      <c r="C40" s="61"/>
      <c r="D40" s="61"/>
      <c r="E40" s="62"/>
      <c r="F40" s="79"/>
      <c r="G40" s="200">
        <f t="shared" ref="G40:X40" si="13">SUM(G41:G41)</f>
        <v>500000</v>
      </c>
      <c r="H40" s="92">
        <f t="shared" si="13"/>
        <v>0</v>
      </c>
      <c r="I40" s="116">
        <f t="shared" si="13"/>
        <v>0</v>
      </c>
      <c r="J40" s="104">
        <f t="shared" si="13"/>
        <v>500000</v>
      </c>
      <c r="K40" s="92">
        <f t="shared" si="13"/>
        <v>0</v>
      </c>
      <c r="L40" s="63">
        <f t="shared" si="13"/>
        <v>0</v>
      </c>
      <c r="M40" s="63">
        <f t="shared" si="13"/>
        <v>0</v>
      </c>
      <c r="N40" s="63">
        <f t="shared" si="13"/>
        <v>0</v>
      </c>
      <c r="O40" s="63">
        <f t="shared" si="13"/>
        <v>0</v>
      </c>
      <c r="P40" s="63">
        <f t="shared" si="13"/>
        <v>0</v>
      </c>
      <c r="Q40" s="63">
        <f t="shared" si="13"/>
        <v>0</v>
      </c>
      <c r="R40" s="63">
        <f t="shared" si="13"/>
        <v>0</v>
      </c>
      <c r="S40" s="63">
        <f t="shared" si="13"/>
        <v>0</v>
      </c>
      <c r="T40" s="63">
        <f t="shared" si="13"/>
        <v>0</v>
      </c>
      <c r="U40" s="63">
        <f t="shared" si="13"/>
        <v>0</v>
      </c>
      <c r="V40" s="116">
        <f t="shared" si="13"/>
        <v>0</v>
      </c>
      <c r="W40" s="104">
        <f t="shared" si="13"/>
        <v>0</v>
      </c>
      <c r="X40" s="135">
        <f t="shared" si="13"/>
        <v>500000</v>
      </c>
    </row>
    <row r="41" spans="1:24" ht="23.25" x14ac:dyDescent="0.25">
      <c r="A41" s="146" t="s">
        <v>38</v>
      </c>
      <c r="B41" s="147">
        <v>11</v>
      </c>
      <c r="C41" s="148">
        <v>435</v>
      </c>
      <c r="D41" s="148" t="s">
        <v>26</v>
      </c>
      <c r="E41" s="149"/>
      <c r="F41" s="150"/>
      <c r="G41" s="210">
        <v>500000</v>
      </c>
      <c r="H41" s="152"/>
      <c r="I41" s="153"/>
      <c r="J41" s="151">
        <f>(G41+I41)-H41</f>
        <v>500000</v>
      </c>
      <c r="K41" s="152"/>
      <c r="L41" s="154"/>
      <c r="M41" s="155"/>
      <c r="N41" s="155"/>
      <c r="O41" s="155"/>
      <c r="P41" s="155"/>
      <c r="Q41" s="155"/>
      <c r="R41" s="155"/>
      <c r="S41" s="155"/>
      <c r="T41" s="155"/>
      <c r="U41" s="155"/>
      <c r="V41" s="156"/>
      <c r="W41" s="157">
        <f>SUM(K41:V41)</f>
        <v>0</v>
      </c>
      <c r="X41" s="165">
        <f>J41-W41</f>
        <v>500000</v>
      </c>
    </row>
    <row r="42" spans="1:24" ht="15.75" thickBot="1" x14ac:dyDescent="0.3">
      <c r="A42" s="28"/>
      <c r="B42" s="25"/>
      <c r="C42" s="26"/>
      <c r="D42" s="26"/>
      <c r="E42" s="27"/>
      <c r="F42" s="76"/>
      <c r="G42" s="196"/>
      <c r="H42" s="89"/>
      <c r="I42" s="113"/>
      <c r="J42" s="102"/>
      <c r="K42" s="122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2"/>
      <c r="W42" s="143"/>
      <c r="X42" s="132"/>
    </row>
    <row r="43" spans="1:24" ht="26.25" thickBot="1" x14ac:dyDescent="0.3">
      <c r="A43" s="71" t="s">
        <v>39</v>
      </c>
      <c r="B43" s="60"/>
      <c r="C43" s="61"/>
      <c r="D43" s="61"/>
      <c r="E43" s="62"/>
      <c r="F43" s="79"/>
      <c r="G43" s="200">
        <f>SUM(G44)</f>
        <v>584700</v>
      </c>
      <c r="H43" s="92">
        <f t="shared" ref="H43:X43" si="14">SUM(H44)</f>
        <v>0</v>
      </c>
      <c r="I43" s="116">
        <f t="shared" si="14"/>
        <v>0</v>
      </c>
      <c r="J43" s="104">
        <f t="shared" si="14"/>
        <v>584700</v>
      </c>
      <c r="K43" s="92">
        <f t="shared" si="14"/>
        <v>0</v>
      </c>
      <c r="L43" s="63">
        <f t="shared" si="14"/>
        <v>0</v>
      </c>
      <c r="M43" s="63">
        <f t="shared" si="14"/>
        <v>0</v>
      </c>
      <c r="N43" s="63">
        <f t="shared" si="14"/>
        <v>0</v>
      </c>
      <c r="O43" s="63">
        <f t="shared" si="14"/>
        <v>0</v>
      </c>
      <c r="P43" s="63">
        <f t="shared" si="14"/>
        <v>0</v>
      </c>
      <c r="Q43" s="63">
        <f t="shared" si="14"/>
        <v>0</v>
      </c>
      <c r="R43" s="63">
        <f t="shared" si="14"/>
        <v>0</v>
      </c>
      <c r="S43" s="63">
        <f t="shared" si="14"/>
        <v>0</v>
      </c>
      <c r="T43" s="63">
        <f t="shared" si="14"/>
        <v>0</v>
      </c>
      <c r="U43" s="63">
        <f t="shared" si="14"/>
        <v>0</v>
      </c>
      <c r="V43" s="116">
        <f t="shared" si="14"/>
        <v>0</v>
      </c>
      <c r="W43" s="104">
        <f t="shared" si="14"/>
        <v>0</v>
      </c>
      <c r="X43" s="135">
        <f t="shared" si="14"/>
        <v>584700</v>
      </c>
    </row>
    <row r="44" spans="1:24" ht="23.25" x14ac:dyDescent="0.25">
      <c r="A44" s="146" t="s">
        <v>40</v>
      </c>
      <c r="B44" s="147">
        <v>11</v>
      </c>
      <c r="C44" s="148">
        <v>472</v>
      </c>
      <c r="D44" s="148" t="s">
        <v>26</v>
      </c>
      <c r="E44" s="149"/>
      <c r="F44" s="150"/>
      <c r="G44" s="210">
        <v>584700</v>
      </c>
      <c r="H44" s="152"/>
      <c r="I44" s="153"/>
      <c r="J44" s="151">
        <f>(G44+I44)-H44</f>
        <v>584700</v>
      </c>
      <c r="K44" s="209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6"/>
      <c r="W44" s="157">
        <f>SUM(K44:V44)</f>
        <v>0</v>
      </c>
      <c r="X44" s="165">
        <f>J44-W44</f>
        <v>584700</v>
      </c>
    </row>
    <row r="45" spans="1:24" ht="15.75" thickBot="1" x14ac:dyDescent="0.3">
      <c r="A45" s="13"/>
      <c r="B45" s="25"/>
      <c r="C45" s="26"/>
      <c r="D45" s="26"/>
      <c r="E45" s="27"/>
      <c r="F45" s="76"/>
      <c r="G45" s="196"/>
      <c r="H45" s="89"/>
      <c r="I45" s="113"/>
      <c r="J45" s="102"/>
      <c r="K45" s="122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2"/>
      <c r="W45" s="143"/>
      <c r="X45" s="132"/>
    </row>
    <row r="46" spans="1:24" ht="26.25" thickBot="1" x14ac:dyDescent="0.3">
      <c r="A46" s="71" t="s">
        <v>34</v>
      </c>
      <c r="B46" s="60"/>
      <c r="C46" s="61"/>
      <c r="D46" s="61"/>
      <c r="E46" s="62"/>
      <c r="F46" s="79"/>
      <c r="G46" s="200">
        <f>SUM(G47)</f>
        <v>2000000</v>
      </c>
      <c r="H46" s="92">
        <f t="shared" ref="H46:X46" si="15">SUM(H47)</f>
        <v>0</v>
      </c>
      <c r="I46" s="116">
        <f t="shared" si="15"/>
        <v>0</v>
      </c>
      <c r="J46" s="104">
        <f t="shared" si="15"/>
        <v>2000000</v>
      </c>
      <c r="K46" s="92">
        <f t="shared" si="15"/>
        <v>0</v>
      </c>
      <c r="L46" s="63">
        <f t="shared" si="15"/>
        <v>400000</v>
      </c>
      <c r="M46" s="63">
        <f t="shared" si="15"/>
        <v>200000</v>
      </c>
      <c r="N46" s="63">
        <f t="shared" si="15"/>
        <v>0</v>
      </c>
      <c r="O46" s="63">
        <f t="shared" si="15"/>
        <v>0</v>
      </c>
      <c r="P46" s="63">
        <f t="shared" si="15"/>
        <v>0</v>
      </c>
      <c r="Q46" s="63">
        <f t="shared" si="15"/>
        <v>0</v>
      </c>
      <c r="R46" s="63">
        <f t="shared" si="15"/>
        <v>0</v>
      </c>
      <c r="S46" s="63">
        <f t="shared" si="15"/>
        <v>0</v>
      </c>
      <c r="T46" s="63">
        <f t="shared" si="15"/>
        <v>0</v>
      </c>
      <c r="U46" s="63">
        <f t="shared" si="15"/>
        <v>0</v>
      </c>
      <c r="V46" s="116">
        <f t="shared" si="15"/>
        <v>0</v>
      </c>
      <c r="W46" s="104">
        <f t="shared" si="15"/>
        <v>600000</v>
      </c>
      <c r="X46" s="135">
        <f t="shared" si="15"/>
        <v>1400000</v>
      </c>
    </row>
    <row r="47" spans="1:24" ht="34.5" x14ac:dyDescent="0.25">
      <c r="A47" s="146" t="s">
        <v>35</v>
      </c>
      <c r="B47" s="147">
        <v>11</v>
      </c>
      <c r="C47" s="148">
        <v>472</v>
      </c>
      <c r="D47" s="148" t="s">
        <v>26</v>
      </c>
      <c r="E47" s="149"/>
      <c r="F47" s="150"/>
      <c r="G47" s="210">
        <v>2000000</v>
      </c>
      <c r="H47" s="152"/>
      <c r="I47" s="153"/>
      <c r="J47" s="151">
        <f>(G47+I47)-H47</f>
        <v>2000000</v>
      </c>
      <c r="K47" s="152"/>
      <c r="L47" s="154">
        <v>400000</v>
      </c>
      <c r="M47" s="155">
        <v>200000</v>
      </c>
      <c r="N47" s="155"/>
      <c r="O47" s="155"/>
      <c r="P47" s="155"/>
      <c r="Q47" s="155"/>
      <c r="R47" s="155"/>
      <c r="S47" s="155"/>
      <c r="T47" s="221"/>
      <c r="U47" s="221"/>
      <c r="V47" s="156"/>
      <c r="W47" s="157">
        <f>SUM(K47:V47)</f>
        <v>600000</v>
      </c>
      <c r="X47" s="165">
        <f>J47-W47</f>
        <v>1400000</v>
      </c>
    </row>
    <row r="48" spans="1:24" ht="15.75" thickBot="1" x14ac:dyDescent="0.3">
      <c r="A48" s="44"/>
      <c r="B48" s="40"/>
      <c r="C48" s="41"/>
      <c r="D48" s="41"/>
      <c r="E48" s="42"/>
      <c r="F48" s="81"/>
      <c r="G48" s="203"/>
      <c r="H48" s="95"/>
      <c r="I48" s="118"/>
      <c r="J48" s="107"/>
      <c r="K48" s="125"/>
      <c r="L48" s="18"/>
      <c r="M48" s="18"/>
      <c r="N48" s="18"/>
      <c r="O48" s="18"/>
      <c r="P48" s="18"/>
      <c r="Q48" s="18"/>
      <c r="R48" s="18"/>
      <c r="S48" s="18"/>
      <c r="T48" s="24"/>
      <c r="U48" s="24"/>
      <c r="V48" s="45"/>
      <c r="W48" s="144"/>
      <c r="X48" s="138"/>
    </row>
    <row r="49" spans="1:24" ht="39" thickBot="1" x14ac:dyDescent="0.3">
      <c r="A49" s="71" t="s">
        <v>62</v>
      </c>
      <c r="B49" s="60"/>
      <c r="C49" s="61"/>
      <c r="D49" s="61"/>
      <c r="E49" s="62"/>
      <c r="F49" s="79"/>
      <c r="G49" s="200">
        <f>SUM(G50)</f>
        <v>4293007</v>
      </c>
      <c r="H49" s="92">
        <f t="shared" ref="H49:X49" si="16">SUM(H50)</f>
        <v>1893007</v>
      </c>
      <c r="I49" s="116">
        <f t="shared" si="16"/>
        <v>0</v>
      </c>
      <c r="J49" s="104">
        <f t="shared" si="16"/>
        <v>2400000</v>
      </c>
      <c r="K49" s="92">
        <f t="shared" si="16"/>
        <v>0</v>
      </c>
      <c r="L49" s="63">
        <f t="shared" si="16"/>
        <v>400000</v>
      </c>
      <c r="M49" s="63">
        <f t="shared" si="16"/>
        <v>200000</v>
      </c>
      <c r="N49" s="63">
        <f t="shared" si="16"/>
        <v>0</v>
      </c>
      <c r="O49" s="63">
        <f t="shared" si="16"/>
        <v>0</v>
      </c>
      <c r="P49" s="63">
        <f t="shared" si="16"/>
        <v>0</v>
      </c>
      <c r="Q49" s="63">
        <f t="shared" si="16"/>
        <v>0</v>
      </c>
      <c r="R49" s="63">
        <f t="shared" si="16"/>
        <v>0</v>
      </c>
      <c r="S49" s="63">
        <f t="shared" si="16"/>
        <v>0</v>
      </c>
      <c r="T49" s="63">
        <f t="shared" si="16"/>
        <v>0</v>
      </c>
      <c r="U49" s="63">
        <f t="shared" si="16"/>
        <v>0</v>
      </c>
      <c r="V49" s="116">
        <f t="shared" si="16"/>
        <v>0</v>
      </c>
      <c r="W49" s="104">
        <f t="shared" si="16"/>
        <v>600000</v>
      </c>
      <c r="X49" s="135">
        <f t="shared" si="16"/>
        <v>1800000</v>
      </c>
    </row>
    <row r="50" spans="1:24" x14ac:dyDescent="0.25">
      <c r="A50" s="146" t="s">
        <v>44</v>
      </c>
      <c r="B50" s="147">
        <v>11</v>
      </c>
      <c r="C50" s="148">
        <v>473</v>
      </c>
      <c r="D50" s="148" t="s">
        <v>26</v>
      </c>
      <c r="E50" s="149"/>
      <c r="F50" s="150"/>
      <c r="G50" s="210">
        <v>4293007</v>
      </c>
      <c r="H50" s="152">
        <v>1893007</v>
      </c>
      <c r="I50" s="153"/>
      <c r="J50" s="151">
        <f>(G50+I50)-H50</f>
        <v>2400000</v>
      </c>
      <c r="K50" s="152"/>
      <c r="L50" s="154">
        <v>400000</v>
      </c>
      <c r="M50" s="155">
        <v>200000</v>
      </c>
      <c r="N50" s="155"/>
      <c r="O50" s="155"/>
      <c r="P50" s="155"/>
      <c r="Q50" s="155"/>
      <c r="R50" s="155"/>
      <c r="S50" s="155"/>
      <c r="T50" s="221"/>
      <c r="U50" s="221"/>
      <c r="V50" s="156"/>
      <c r="W50" s="157">
        <f>SUM(K50:V50)</f>
        <v>600000</v>
      </c>
      <c r="X50" s="165">
        <f>J50-W50</f>
        <v>1800000</v>
      </c>
    </row>
    <row r="51" spans="1:24" ht="15.75" thickBot="1" x14ac:dyDescent="0.3">
      <c r="A51" s="226"/>
      <c r="B51" s="227"/>
      <c r="C51" s="228"/>
      <c r="D51" s="228"/>
      <c r="E51" s="229"/>
      <c r="F51" s="230"/>
      <c r="G51" s="231"/>
      <c r="H51" s="232"/>
      <c r="I51" s="233"/>
      <c r="J51" s="234"/>
      <c r="K51" s="235"/>
      <c r="L51" s="236"/>
      <c r="M51" s="236"/>
      <c r="N51" s="236"/>
      <c r="O51" s="236"/>
      <c r="P51" s="236"/>
      <c r="Q51" s="236"/>
      <c r="R51" s="236"/>
      <c r="S51" s="236"/>
      <c r="T51" s="237"/>
      <c r="U51" s="238"/>
      <c r="V51" s="239"/>
      <c r="W51" s="240"/>
      <c r="X51" s="241"/>
    </row>
    <row r="52" spans="1:24" ht="39.75" thickTop="1" thickBot="1" x14ac:dyDescent="0.3">
      <c r="A52" s="72" t="s">
        <v>63</v>
      </c>
      <c r="B52" s="223"/>
      <c r="C52" s="223"/>
      <c r="D52" s="223"/>
      <c r="E52" s="224"/>
      <c r="F52" s="225"/>
      <c r="G52" s="202">
        <f>SUM(G53)</f>
        <v>1858652</v>
      </c>
      <c r="H52" s="289">
        <f t="shared" ref="H52:X52" si="17">SUM(H53)</f>
        <v>0</v>
      </c>
      <c r="I52" s="288">
        <f t="shared" si="17"/>
        <v>0</v>
      </c>
      <c r="J52" s="202">
        <f t="shared" si="17"/>
        <v>1858652</v>
      </c>
      <c r="K52" s="202">
        <f t="shared" si="17"/>
        <v>0</v>
      </c>
      <c r="L52" s="202">
        <f t="shared" si="17"/>
        <v>0</v>
      </c>
      <c r="M52" s="202">
        <f t="shared" si="17"/>
        <v>0</v>
      </c>
      <c r="N52" s="202">
        <f t="shared" si="17"/>
        <v>0</v>
      </c>
      <c r="O52" s="202">
        <f t="shared" si="17"/>
        <v>0</v>
      </c>
      <c r="P52" s="202">
        <f t="shared" si="17"/>
        <v>0</v>
      </c>
      <c r="Q52" s="202">
        <f t="shared" si="17"/>
        <v>0</v>
      </c>
      <c r="R52" s="202">
        <f t="shared" si="17"/>
        <v>0</v>
      </c>
      <c r="S52" s="202">
        <f t="shared" si="17"/>
        <v>0</v>
      </c>
      <c r="T52" s="202">
        <f t="shared" si="17"/>
        <v>0</v>
      </c>
      <c r="U52" s="202">
        <f t="shared" si="17"/>
        <v>0</v>
      </c>
      <c r="V52" s="202">
        <f t="shared" si="17"/>
        <v>0</v>
      </c>
      <c r="W52" s="202">
        <f t="shared" si="17"/>
        <v>0</v>
      </c>
      <c r="X52" s="202">
        <f t="shared" si="17"/>
        <v>1858652</v>
      </c>
    </row>
    <row r="53" spans="1:24" ht="23.25" x14ac:dyDescent="0.25">
      <c r="A53" s="146" t="s">
        <v>33</v>
      </c>
      <c r="B53" s="147">
        <v>21</v>
      </c>
      <c r="C53" s="148">
        <v>431</v>
      </c>
      <c r="D53" s="148" t="s">
        <v>26</v>
      </c>
      <c r="E53" s="149"/>
      <c r="F53" s="150"/>
      <c r="G53" s="210">
        <v>1858652</v>
      </c>
      <c r="H53" s="152"/>
      <c r="I53" s="153"/>
      <c r="J53" s="151">
        <f>(G53+I53)-H53</f>
        <v>1858652</v>
      </c>
      <c r="K53" s="209"/>
      <c r="L53" s="155"/>
      <c r="M53" s="155"/>
      <c r="N53" s="155"/>
      <c r="O53" s="155"/>
      <c r="P53" s="155"/>
      <c r="Q53" s="155"/>
      <c r="R53" s="155"/>
      <c r="S53" s="155"/>
      <c r="T53" s="155"/>
      <c r="U53" s="155"/>
      <c r="V53" s="156"/>
      <c r="W53" s="157">
        <f>SUM(K53:V53)</f>
        <v>0</v>
      </c>
      <c r="X53" s="165">
        <f>J53-W53</f>
        <v>1858652</v>
      </c>
    </row>
    <row r="54" spans="1:24" ht="6" customHeight="1" x14ac:dyDescent="0.25">
      <c r="A54" s="433"/>
      <c r="B54" s="242"/>
      <c r="C54" s="243"/>
      <c r="D54" s="243"/>
      <c r="E54" s="244"/>
      <c r="F54" s="245"/>
      <c r="G54" s="246"/>
      <c r="H54" s="247"/>
      <c r="I54" s="248"/>
      <c r="J54" s="249"/>
      <c r="K54" s="273"/>
      <c r="L54" s="252"/>
      <c r="M54" s="252"/>
      <c r="N54" s="252"/>
      <c r="O54" s="252"/>
      <c r="P54" s="252"/>
      <c r="Q54" s="252"/>
      <c r="R54" s="252"/>
      <c r="S54" s="252"/>
      <c r="T54" s="252"/>
      <c r="U54" s="252"/>
      <c r="V54" s="253"/>
      <c r="W54" s="254"/>
      <c r="X54" s="255"/>
    </row>
    <row r="55" spans="1:24" ht="15.75" thickBot="1" x14ac:dyDescent="0.3">
      <c r="A55" s="435"/>
      <c r="B55" s="25"/>
      <c r="C55" s="26"/>
      <c r="D55" s="26"/>
      <c r="E55" s="27"/>
      <c r="F55" s="76"/>
      <c r="G55" s="204"/>
      <c r="H55" s="89"/>
      <c r="I55" s="113"/>
      <c r="J55" s="102"/>
      <c r="K55" s="126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2"/>
      <c r="W55" s="143"/>
      <c r="X55" s="132"/>
    </row>
    <row r="56" spans="1:24" ht="30.75" customHeight="1" thickBot="1" x14ac:dyDescent="0.3">
      <c r="A56" s="71" t="s">
        <v>72</v>
      </c>
      <c r="B56" s="60"/>
      <c r="C56" s="60"/>
      <c r="D56" s="61"/>
      <c r="E56" s="62"/>
      <c r="F56" s="82"/>
      <c r="G56" s="200">
        <f>SUM(G57+G60)</f>
        <v>3322000</v>
      </c>
      <c r="H56" s="287">
        <f t="shared" ref="H56:X56" si="18">SUM(H57+H60)</f>
        <v>0</v>
      </c>
      <c r="I56" s="286">
        <f t="shared" si="18"/>
        <v>150000</v>
      </c>
      <c r="J56" s="200">
        <f t="shared" si="18"/>
        <v>3472000</v>
      </c>
      <c r="K56" s="200">
        <f t="shared" si="18"/>
        <v>0</v>
      </c>
      <c r="L56" s="200">
        <f>720000</f>
        <v>720000</v>
      </c>
      <c r="M56" s="200">
        <f>886806.63+1088579.53</f>
        <v>1975386.1600000001</v>
      </c>
      <c r="N56" s="200">
        <f t="shared" si="18"/>
        <v>0</v>
      </c>
      <c r="O56" s="200">
        <f t="shared" si="18"/>
        <v>0</v>
      </c>
      <c r="P56" s="200">
        <f t="shared" si="18"/>
        <v>0</v>
      </c>
      <c r="Q56" s="200">
        <f t="shared" si="18"/>
        <v>0</v>
      </c>
      <c r="R56" s="200">
        <f t="shared" si="18"/>
        <v>0</v>
      </c>
      <c r="S56" s="200">
        <f t="shared" si="18"/>
        <v>0</v>
      </c>
      <c r="T56" s="200">
        <f t="shared" si="18"/>
        <v>0</v>
      </c>
      <c r="U56" s="200">
        <f t="shared" si="18"/>
        <v>0</v>
      </c>
      <c r="V56" s="200">
        <f t="shared" si="18"/>
        <v>0</v>
      </c>
      <c r="W56" s="200">
        <f t="shared" si="18"/>
        <v>0</v>
      </c>
      <c r="X56" s="200">
        <f t="shared" si="18"/>
        <v>3472000</v>
      </c>
    </row>
    <row r="57" spans="1:24" ht="68.25" x14ac:dyDescent="0.25">
      <c r="A57" s="146" t="s">
        <v>45</v>
      </c>
      <c r="B57" s="147">
        <v>21</v>
      </c>
      <c r="C57" s="148">
        <v>472</v>
      </c>
      <c r="D57" s="148" t="s">
        <v>26</v>
      </c>
      <c r="E57" s="149"/>
      <c r="F57" s="150"/>
      <c r="G57" s="210">
        <v>3322000</v>
      </c>
      <c r="H57" s="170"/>
      <c r="I57" s="211"/>
      <c r="J57" s="151">
        <f>(G57+I57)-H57</f>
        <v>3322000</v>
      </c>
      <c r="K57" s="170"/>
      <c r="L57" s="277" t="s">
        <v>82</v>
      </c>
      <c r="M57" s="285" t="s">
        <v>86</v>
      </c>
      <c r="N57" s="172"/>
      <c r="O57" s="172"/>
      <c r="P57" s="172"/>
      <c r="Q57" s="172"/>
      <c r="R57" s="172"/>
      <c r="S57" s="172"/>
      <c r="T57" s="172"/>
      <c r="U57" s="172"/>
      <c r="V57" s="212"/>
      <c r="W57" s="157">
        <f>SUM(K57:V57)</f>
        <v>0</v>
      </c>
      <c r="X57" s="165">
        <f>J57-W57</f>
        <v>3322000</v>
      </c>
    </row>
    <row r="58" spans="1:24" ht="34.5" customHeight="1" x14ac:dyDescent="0.25">
      <c r="A58" s="28"/>
      <c r="B58" s="25"/>
      <c r="C58" s="26"/>
      <c r="D58" s="26"/>
      <c r="E58" s="27"/>
      <c r="F58" s="76"/>
      <c r="G58" s="204"/>
      <c r="H58" s="123"/>
      <c r="I58" s="281"/>
      <c r="J58" s="102"/>
      <c r="K58" s="123"/>
      <c r="L58" s="282"/>
      <c r="M58" s="284" t="s">
        <v>87</v>
      </c>
      <c r="N58" s="21"/>
      <c r="O58" s="21"/>
      <c r="P58" s="21"/>
      <c r="Q58" s="21"/>
      <c r="R58" s="21"/>
      <c r="S58" s="21"/>
      <c r="T58" s="21"/>
      <c r="U58" s="21"/>
      <c r="V58" s="283"/>
      <c r="W58" s="143"/>
      <c r="X58" s="132"/>
    </row>
    <row r="59" spans="1:24" ht="6.75" customHeight="1" x14ac:dyDescent="0.25">
      <c r="A59" s="433"/>
      <c r="B59" s="242"/>
      <c r="C59" s="243"/>
      <c r="D59" s="243"/>
      <c r="E59" s="244"/>
      <c r="F59" s="245"/>
      <c r="G59" s="246"/>
      <c r="H59" s="247"/>
      <c r="I59" s="248"/>
      <c r="J59" s="249"/>
      <c r="K59" s="273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3"/>
      <c r="W59" s="254"/>
      <c r="X59" s="255"/>
    </row>
    <row r="60" spans="1:24" ht="24" customHeight="1" x14ac:dyDescent="0.25">
      <c r="A60" s="433"/>
      <c r="B60" s="213">
        <v>11</v>
      </c>
      <c r="C60" s="214">
        <v>472</v>
      </c>
      <c r="D60" s="214" t="s">
        <v>26</v>
      </c>
      <c r="E60" s="215"/>
      <c r="F60" s="216"/>
      <c r="G60" s="217"/>
      <c r="H60" s="177"/>
      <c r="I60" s="178">
        <v>150000</v>
      </c>
      <c r="J60" s="179">
        <f>(G60+I60)-H60</f>
        <v>150000</v>
      </c>
      <c r="K60" s="218"/>
      <c r="L60" s="183"/>
      <c r="M60" s="183"/>
      <c r="N60" s="183"/>
      <c r="O60" s="183"/>
      <c r="P60" s="183"/>
      <c r="Q60" s="183"/>
      <c r="R60" s="183"/>
      <c r="S60" s="183"/>
      <c r="T60" s="183"/>
      <c r="U60" s="183"/>
      <c r="V60" s="184"/>
      <c r="W60" s="219"/>
      <c r="X60" s="220">
        <f>J60-W60</f>
        <v>150000</v>
      </c>
    </row>
    <row r="61" spans="1:24" ht="27" customHeight="1" thickBot="1" x14ac:dyDescent="0.3">
      <c r="A61" s="435"/>
      <c r="B61" s="25"/>
      <c r="C61" s="26"/>
      <c r="D61" s="26"/>
      <c r="E61" s="27"/>
      <c r="F61" s="76"/>
      <c r="G61" s="204"/>
      <c r="H61" s="89"/>
      <c r="I61" s="113"/>
      <c r="J61" s="102"/>
      <c r="K61" s="126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2"/>
      <c r="W61" s="143"/>
      <c r="X61" s="132"/>
    </row>
    <row r="62" spans="1:24" ht="26.25" thickBot="1" x14ac:dyDescent="0.3">
      <c r="A62" s="71" t="s">
        <v>64</v>
      </c>
      <c r="B62" s="60"/>
      <c r="C62" s="60"/>
      <c r="D62" s="61"/>
      <c r="E62" s="62"/>
      <c r="F62" s="82"/>
      <c r="G62" s="200">
        <f>SUM(G63+G65)</f>
        <v>7053560</v>
      </c>
      <c r="H62" s="287">
        <f t="shared" ref="H62:X62" si="19">SUM(H63+H65)</f>
        <v>0</v>
      </c>
      <c r="I62" s="286">
        <f t="shared" si="19"/>
        <v>725000</v>
      </c>
      <c r="J62" s="200">
        <f t="shared" si="19"/>
        <v>7778560</v>
      </c>
      <c r="K62" s="290">
        <f t="shared" si="19"/>
        <v>0</v>
      </c>
      <c r="L62" s="291">
        <f>969078.06+551355.7+1181476.5</f>
        <v>2701910.26</v>
      </c>
      <c r="M62" s="291">
        <v>2351250</v>
      </c>
      <c r="N62" s="291">
        <f t="shared" si="19"/>
        <v>0</v>
      </c>
      <c r="O62" s="291">
        <f t="shared" si="19"/>
        <v>0</v>
      </c>
      <c r="P62" s="291">
        <f t="shared" si="19"/>
        <v>0</v>
      </c>
      <c r="Q62" s="291">
        <f t="shared" si="19"/>
        <v>0</v>
      </c>
      <c r="R62" s="291">
        <f t="shared" si="19"/>
        <v>0</v>
      </c>
      <c r="S62" s="291">
        <f t="shared" si="19"/>
        <v>0</v>
      </c>
      <c r="T62" s="291">
        <f t="shared" si="19"/>
        <v>0</v>
      </c>
      <c r="U62" s="291">
        <f t="shared" si="19"/>
        <v>0</v>
      </c>
      <c r="V62" s="286">
        <f t="shared" si="19"/>
        <v>0</v>
      </c>
      <c r="W62" s="200">
        <f t="shared" si="19"/>
        <v>0</v>
      </c>
      <c r="X62" s="200">
        <f t="shared" si="19"/>
        <v>7778560</v>
      </c>
    </row>
    <row r="63" spans="1:24" ht="23.25" x14ac:dyDescent="0.25">
      <c r="A63" s="146" t="s">
        <v>56</v>
      </c>
      <c r="B63" s="147">
        <v>11</v>
      </c>
      <c r="C63" s="148">
        <v>472</v>
      </c>
      <c r="D63" s="148" t="s">
        <v>26</v>
      </c>
      <c r="E63" s="149"/>
      <c r="F63" s="150"/>
      <c r="G63" s="210">
        <v>5053560</v>
      </c>
      <c r="H63" s="170"/>
      <c r="I63" s="211">
        <v>725000</v>
      </c>
      <c r="J63" s="151">
        <f>(G63+I63)-H63</f>
        <v>5778560</v>
      </c>
      <c r="K63" s="170"/>
      <c r="L63" s="277" t="s">
        <v>83</v>
      </c>
      <c r="M63" s="280" t="s">
        <v>88</v>
      </c>
      <c r="N63" s="172"/>
      <c r="O63" s="172"/>
      <c r="P63" s="172"/>
      <c r="Q63" s="172"/>
      <c r="R63" s="172"/>
      <c r="S63" s="172"/>
      <c r="T63" s="172"/>
      <c r="U63" s="172"/>
      <c r="V63" s="212"/>
      <c r="W63" s="157">
        <f>SUM(K63:V63)</f>
        <v>0</v>
      </c>
      <c r="X63" s="165">
        <f>J63-W63</f>
        <v>5778560</v>
      </c>
    </row>
    <row r="64" spans="1:24" ht="7.5" customHeight="1" x14ac:dyDescent="0.25">
      <c r="A64" s="28"/>
      <c r="B64" s="242"/>
      <c r="C64" s="243"/>
      <c r="D64" s="243"/>
      <c r="E64" s="244"/>
      <c r="F64" s="245"/>
      <c r="G64" s="246"/>
      <c r="H64" s="247"/>
      <c r="I64" s="248"/>
      <c r="J64" s="249"/>
      <c r="K64" s="273"/>
      <c r="L64" s="252"/>
      <c r="M64" s="252"/>
      <c r="N64" s="252"/>
      <c r="O64" s="252"/>
      <c r="P64" s="252"/>
      <c r="Q64" s="252"/>
      <c r="R64" s="252"/>
      <c r="S64" s="252"/>
      <c r="T64" s="252"/>
      <c r="U64" s="252"/>
      <c r="V64" s="253"/>
      <c r="W64" s="254"/>
      <c r="X64" s="255"/>
    </row>
    <row r="65" spans="1:24" ht="23.25" x14ac:dyDescent="0.25">
      <c r="A65" s="13"/>
      <c r="B65" s="213">
        <v>21</v>
      </c>
      <c r="C65" s="214">
        <v>472</v>
      </c>
      <c r="D65" s="214" t="s">
        <v>26</v>
      </c>
      <c r="E65" s="215"/>
      <c r="F65" s="216"/>
      <c r="G65" s="217">
        <v>2000000</v>
      </c>
      <c r="H65" s="177"/>
      <c r="I65" s="178"/>
      <c r="J65" s="179">
        <f>(G65+I65)-H65</f>
        <v>2000000</v>
      </c>
      <c r="K65" s="218"/>
      <c r="L65" s="279" t="s">
        <v>79</v>
      </c>
      <c r="M65" s="183"/>
      <c r="N65" s="183"/>
      <c r="O65" s="183"/>
      <c r="P65" s="183"/>
      <c r="Q65" s="183"/>
      <c r="R65" s="183"/>
      <c r="S65" s="183"/>
      <c r="T65" s="183"/>
      <c r="U65" s="183"/>
      <c r="V65" s="184"/>
      <c r="W65" s="219"/>
      <c r="X65" s="220">
        <f>J65-W65</f>
        <v>2000000</v>
      </c>
    </row>
    <row r="66" spans="1:24" ht="24" thickBot="1" x14ac:dyDescent="0.3">
      <c r="A66" s="13"/>
      <c r="B66" s="25"/>
      <c r="C66" s="26"/>
      <c r="D66" s="26"/>
      <c r="E66" s="27"/>
      <c r="F66" s="76"/>
      <c r="G66" s="204"/>
      <c r="H66" s="89"/>
      <c r="I66" s="113"/>
      <c r="J66" s="102"/>
      <c r="K66" s="122"/>
      <c r="L66" s="278" t="s">
        <v>80</v>
      </c>
      <c r="M66" s="11"/>
      <c r="N66" s="11"/>
      <c r="O66" s="11"/>
      <c r="P66" s="11"/>
      <c r="Q66" s="11"/>
      <c r="R66" s="11"/>
      <c r="S66" s="11"/>
      <c r="T66" s="11"/>
      <c r="U66" s="11"/>
      <c r="V66" s="12"/>
      <c r="W66" s="143"/>
      <c r="X66" s="132"/>
    </row>
    <row r="67" spans="1:24" ht="39" thickBot="1" x14ac:dyDescent="0.3">
      <c r="A67" s="71" t="s">
        <v>67</v>
      </c>
      <c r="B67" s="60"/>
      <c r="C67" s="60"/>
      <c r="D67" s="61"/>
      <c r="E67" s="62"/>
      <c r="F67" s="82"/>
      <c r="G67" s="200">
        <f>SUM(G68)</f>
        <v>0</v>
      </c>
      <c r="H67" s="92">
        <f t="shared" ref="H67:X67" si="20">SUM(H68)</f>
        <v>0</v>
      </c>
      <c r="I67" s="116">
        <f t="shared" si="20"/>
        <v>0</v>
      </c>
      <c r="J67" s="104">
        <f t="shared" si="20"/>
        <v>0</v>
      </c>
      <c r="K67" s="92">
        <f t="shared" si="20"/>
        <v>0</v>
      </c>
      <c r="L67" s="63">
        <f t="shared" si="20"/>
        <v>0</v>
      </c>
      <c r="M67" s="63">
        <f t="shared" si="20"/>
        <v>0</v>
      </c>
      <c r="N67" s="63">
        <f t="shared" si="20"/>
        <v>0</v>
      </c>
      <c r="O67" s="63">
        <f t="shared" si="20"/>
        <v>0</v>
      </c>
      <c r="P67" s="63">
        <f t="shared" si="20"/>
        <v>0</v>
      </c>
      <c r="Q67" s="63">
        <f t="shared" si="20"/>
        <v>0</v>
      </c>
      <c r="R67" s="63">
        <f t="shared" si="20"/>
        <v>0</v>
      </c>
      <c r="S67" s="63">
        <f t="shared" si="20"/>
        <v>0</v>
      </c>
      <c r="T67" s="63">
        <f t="shared" si="20"/>
        <v>0</v>
      </c>
      <c r="U67" s="63">
        <f t="shared" si="20"/>
        <v>0</v>
      </c>
      <c r="V67" s="116">
        <f t="shared" si="20"/>
        <v>0</v>
      </c>
      <c r="W67" s="104">
        <f t="shared" si="20"/>
        <v>0</v>
      </c>
      <c r="X67" s="135">
        <f t="shared" si="20"/>
        <v>0</v>
      </c>
    </row>
    <row r="68" spans="1:24" ht="23.25" x14ac:dyDescent="0.25">
      <c r="A68" s="146" t="s">
        <v>55</v>
      </c>
      <c r="B68" s="147">
        <v>21</v>
      </c>
      <c r="C68" s="148">
        <v>472</v>
      </c>
      <c r="D68" s="148" t="s">
        <v>26</v>
      </c>
      <c r="E68" s="149"/>
      <c r="F68" s="150"/>
      <c r="G68" s="210">
        <v>0</v>
      </c>
      <c r="H68" s="170"/>
      <c r="I68" s="211"/>
      <c r="J68" s="151">
        <f>(G68+I68)-H68</f>
        <v>0</v>
      </c>
      <c r="K68" s="170"/>
      <c r="L68" s="171"/>
      <c r="M68" s="172"/>
      <c r="N68" s="172"/>
      <c r="O68" s="172"/>
      <c r="P68" s="172"/>
      <c r="Q68" s="172"/>
      <c r="R68" s="172"/>
      <c r="S68" s="172"/>
      <c r="T68" s="172"/>
      <c r="U68" s="172"/>
      <c r="V68" s="212"/>
      <c r="W68" s="157">
        <f>SUM(K68:V68)</f>
        <v>0</v>
      </c>
      <c r="X68" s="165">
        <f>J68-W68</f>
        <v>0</v>
      </c>
    </row>
    <row r="69" spans="1:24" ht="15.75" thickBot="1" x14ac:dyDescent="0.3">
      <c r="A69" s="13"/>
      <c r="B69" s="25"/>
      <c r="C69" s="26"/>
      <c r="D69" s="26"/>
      <c r="E69" s="27"/>
      <c r="F69" s="76"/>
      <c r="G69" s="205"/>
      <c r="H69" s="96"/>
      <c r="I69" s="119"/>
      <c r="J69" s="108"/>
      <c r="K69" s="122" t="s">
        <v>46</v>
      </c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2"/>
      <c r="W69" s="143"/>
      <c r="X69" s="132"/>
    </row>
    <row r="70" spans="1:24" ht="39" thickBot="1" x14ac:dyDescent="0.3">
      <c r="A70" s="71" t="s">
        <v>84</v>
      </c>
      <c r="B70" s="60"/>
      <c r="C70" s="60"/>
      <c r="D70" s="61"/>
      <c r="E70" s="62"/>
      <c r="F70" s="82"/>
      <c r="G70" s="200">
        <f>SUM(G71)</f>
        <v>0</v>
      </c>
      <c r="H70" s="92">
        <f t="shared" ref="H70:X70" si="21">SUM(H71)</f>
        <v>0</v>
      </c>
      <c r="I70" s="116">
        <f t="shared" si="21"/>
        <v>2072551</v>
      </c>
      <c r="J70" s="104">
        <f t="shared" si="21"/>
        <v>2072551</v>
      </c>
      <c r="K70" s="92">
        <f t="shared" si="21"/>
        <v>0</v>
      </c>
      <c r="L70" s="63">
        <f t="shared" si="21"/>
        <v>0</v>
      </c>
      <c r="M70" s="63">
        <f t="shared" si="21"/>
        <v>0</v>
      </c>
      <c r="N70" s="63">
        <f t="shared" si="21"/>
        <v>0</v>
      </c>
      <c r="O70" s="63">
        <f t="shared" si="21"/>
        <v>0</v>
      </c>
      <c r="P70" s="63">
        <f t="shared" si="21"/>
        <v>0</v>
      </c>
      <c r="Q70" s="63">
        <f t="shared" si="21"/>
        <v>0</v>
      </c>
      <c r="R70" s="63">
        <f t="shared" si="21"/>
        <v>0</v>
      </c>
      <c r="S70" s="63">
        <f t="shared" si="21"/>
        <v>0</v>
      </c>
      <c r="T70" s="63">
        <f t="shared" si="21"/>
        <v>0</v>
      </c>
      <c r="U70" s="63">
        <f t="shared" si="21"/>
        <v>0</v>
      </c>
      <c r="V70" s="116">
        <f t="shared" si="21"/>
        <v>0</v>
      </c>
      <c r="W70" s="104">
        <f t="shared" si="21"/>
        <v>0</v>
      </c>
      <c r="X70" s="135">
        <f t="shared" si="21"/>
        <v>2072551</v>
      </c>
    </row>
    <row r="71" spans="1:24" ht="23.25" x14ac:dyDescent="0.25">
      <c r="A71" s="146" t="s">
        <v>54</v>
      </c>
      <c r="B71" s="147">
        <v>11</v>
      </c>
      <c r="C71" s="148">
        <v>473</v>
      </c>
      <c r="D71" s="148" t="s">
        <v>26</v>
      </c>
      <c r="E71" s="149"/>
      <c r="F71" s="150"/>
      <c r="G71" s="210">
        <v>0</v>
      </c>
      <c r="H71" s="170"/>
      <c r="I71" s="211">
        <v>2072551</v>
      </c>
      <c r="J71" s="151">
        <f>(G71+I71)-H71</f>
        <v>2072551</v>
      </c>
      <c r="K71" s="170"/>
      <c r="L71" s="171"/>
      <c r="M71" s="172"/>
      <c r="N71" s="172"/>
      <c r="O71" s="172"/>
      <c r="P71" s="172"/>
      <c r="Q71" s="172"/>
      <c r="R71" s="172"/>
      <c r="S71" s="172"/>
      <c r="T71" s="172"/>
      <c r="U71" s="172"/>
      <c r="V71" s="212"/>
      <c r="W71" s="157">
        <f>SUM(K71:V71)</f>
        <v>0</v>
      </c>
      <c r="X71" s="165">
        <f>J71-W71</f>
        <v>2072551</v>
      </c>
    </row>
    <row r="72" spans="1:24" ht="15.75" thickBot="1" x14ac:dyDescent="0.3">
      <c r="A72" s="13"/>
      <c r="B72" s="25"/>
      <c r="C72" s="26"/>
      <c r="D72" s="26"/>
      <c r="E72" s="27"/>
      <c r="F72" s="76"/>
      <c r="G72" s="205"/>
      <c r="H72" s="96"/>
      <c r="I72" s="119"/>
      <c r="J72" s="108"/>
      <c r="K72" s="122" t="s">
        <v>46</v>
      </c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2"/>
      <c r="W72" s="143"/>
      <c r="X72" s="132"/>
    </row>
    <row r="73" spans="1:24" ht="26.25" thickBot="1" x14ac:dyDescent="0.3">
      <c r="A73" s="71" t="s">
        <v>75</v>
      </c>
      <c r="B73" s="60"/>
      <c r="C73" s="60"/>
      <c r="D73" s="61"/>
      <c r="E73" s="62"/>
      <c r="F73" s="82"/>
      <c r="G73" s="200">
        <f>SUM(G74)</f>
        <v>0</v>
      </c>
      <c r="H73" s="92">
        <f t="shared" ref="H73:X73" si="22">SUM(H74)</f>
        <v>0</v>
      </c>
      <c r="I73" s="116">
        <f t="shared" si="22"/>
        <v>1645456</v>
      </c>
      <c r="J73" s="104">
        <f t="shared" si="22"/>
        <v>1645456</v>
      </c>
      <c r="K73" s="92">
        <f t="shared" si="22"/>
        <v>0</v>
      </c>
      <c r="L73" s="63">
        <f t="shared" si="22"/>
        <v>0</v>
      </c>
      <c r="M73" s="63">
        <f t="shared" si="22"/>
        <v>0</v>
      </c>
      <c r="N73" s="63">
        <f t="shared" si="22"/>
        <v>0</v>
      </c>
      <c r="O73" s="63">
        <f t="shared" si="22"/>
        <v>0</v>
      </c>
      <c r="P73" s="63">
        <f t="shared" si="22"/>
        <v>0</v>
      </c>
      <c r="Q73" s="63">
        <f t="shared" si="22"/>
        <v>0</v>
      </c>
      <c r="R73" s="63">
        <f t="shared" si="22"/>
        <v>0</v>
      </c>
      <c r="S73" s="63">
        <f t="shared" si="22"/>
        <v>0</v>
      </c>
      <c r="T73" s="63">
        <f t="shared" si="22"/>
        <v>0</v>
      </c>
      <c r="U73" s="63">
        <f t="shared" si="22"/>
        <v>0</v>
      </c>
      <c r="V73" s="116">
        <f t="shared" si="22"/>
        <v>0</v>
      </c>
      <c r="W73" s="104">
        <f t="shared" si="22"/>
        <v>0</v>
      </c>
      <c r="X73" s="135">
        <f t="shared" si="22"/>
        <v>1645456</v>
      </c>
    </row>
    <row r="74" spans="1:24" ht="23.25" x14ac:dyDescent="0.25">
      <c r="A74" s="146" t="s">
        <v>54</v>
      </c>
      <c r="B74" s="147">
        <v>11</v>
      </c>
      <c r="C74" s="148">
        <v>472</v>
      </c>
      <c r="D74" s="148" t="s">
        <v>26</v>
      </c>
      <c r="E74" s="149"/>
      <c r="F74" s="150"/>
      <c r="G74" s="210">
        <v>0</v>
      </c>
      <c r="H74" s="170"/>
      <c r="I74" s="211">
        <v>1645456</v>
      </c>
      <c r="J74" s="151">
        <f>(G74+I74)-H74</f>
        <v>1645456</v>
      </c>
      <c r="K74" s="170"/>
      <c r="L74" s="171"/>
      <c r="M74" s="172"/>
      <c r="N74" s="172"/>
      <c r="O74" s="172"/>
      <c r="P74" s="172"/>
      <c r="Q74" s="172"/>
      <c r="R74" s="172"/>
      <c r="S74" s="172"/>
      <c r="T74" s="172"/>
      <c r="U74" s="172"/>
      <c r="V74" s="212"/>
      <c r="W74" s="157">
        <f>SUM(K74:V74)</f>
        <v>0</v>
      </c>
      <c r="X74" s="165">
        <f>J74-W74</f>
        <v>1645456</v>
      </c>
    </row>
    <row r="75" spans="1:24" ht="15.75" thickBot="1" x14ac:dyDescent="0.3">
      <c r="A75" s="13"/>
      <c r="B75" s="25"/>
      <c r="C75" s="26"/>
      <c r="D75" s="26"/>
      <c r="E75" s="27"/>
      <c r="F75" s="76"/>
      <c r="G75" s="205"/>
      <c r="H75" s="96"/>
      <c r="I75" s="119"/>
      <c r="J75" s="108"/>
      <c r="K75" s="122" t="s">
        <v>46</v>
      </c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2"/>
      <c r="W75" s="143"/>
      <c r="X75" s="132"/>
    </row>
    <row r="76" spans="1:24" ht="54" customHeight="1" thickBot="1" x14ac:dyDescent="0.3">
      <c r="A76" s="71" t="s">
        <v>65</v>
      </c>
      <c r="B76" s="60"/>
      <c r="C76" s="60"/>
      <c r="D76" s="61"/>
      <c r="E76" s="62"/>
      <c r="F76" s="82"/>
      <c r="G76" s="200">
        <f>SUM(G77)</f>
        <v>0</v>
      </c>
      <c r="H76" s="92">
        <f t="shared" ref="H76:X76" si="23">SUM(H77)</f>
        <v>0</v>
      </c>
      <c r="I76" s="116">
        <f t="shared" si="23"/>
        <v>0</v>
      </c>
      <c r="J76" s="104">
        <f t="shared" si="23"/>
        <v>0</v>
      </c>
      <c r="K76" s="92">
        <f t="shared" si="23"/>
        <v>0</v>
      </c>
      <c r="L76" s="63">
        <f t="shared" si="23"/>
        <v>0</v>
      </c>
      <c r="M76" s="63">
        <f t="shared" si="23"/>
        <v>0</v>
      </c>
      <c r="N76" s="63">
        <f t="shared" si="23"/>
        <v>0</v>
      </c>
      <c r="O76" s="63">
        <f t="shared" si="23"/>
        <v>0</v>
      </c>
      <c r="P76" s="63">
        <f t="shared" si="23"/>
        <v>0</v>
      </c>
      <c r="Q76" s="63">
        <f t="shared" si="23"/>
        <v>0</v>
      </c>
      <c r="R76" s="63">
        <f t="shared" si="23"/>
        <v>0</v>
      </c>
      <c r="S76" s="63">
        <f t="shared" si="23"/>
        <v>0</v>
      </c>
      <c r="T76" s="63">
        <f t="shared" si="23"/>
        <v>0</v>
      </c>
      <c r="U76" s="63">
        <f t="shared" si="23"/>
        <v>0</v>
      </c>
      <c r="V76" s="116">
        <f t="shared" si="23"/>
        <v>0</v>
      </c>
      <c r="W76" s="104">
        <f t="shared" si="23"/>
        <v>0</v>
      </c>
      <c r="X76" s="135">
        <f t="shared" si="23"/>
        <v>0</v>
      </c>
    </row>
    <row r="77" spans="1:24" ht="32.25" customHeight="1" x14ac:dyDescent="0.25">
      <c r="A77" s="146" t="s">
        <v>53</v>
      </c>
      <c r="B77" s="147">
        <v>21</v>
      </c>
      <c r="C77" s="148">
        <v>472</v>
      </c>
      <c r="D77" s="148" t="s">
        <v>26</v>
      </c>
      <c r="E77" s="149"/>
      <c r="F77" s="150"/>
      <c r="G77" s="210">
        <v>0</v>
      </c>
      <c r="H77" s="170"/>
      <c r="I77" s="211"/>
      <c r="J77" s="151">
        <f>(G77+I77)-H77</f>
        <v>0</v>
      </c>
      <c r="K77" s="170"/>
      <c r="L77" s="171"/>
      <c r="M77" s="172"/>
      <c r="N77" s="172"/>
      <c r="O77" s="172"/>
      <c r="P77" s="172"/>
      <c r="Q77" s="172"/>
      <c r="R77" s="172"/>
      <c r="S77" s="172"/>
      <c r="T77" s="172"/>
      <c r="U77" s="172"/>
      <c r="V77" s="212"/>
      <c r="W77" s="157">
        <f>SUM(K77:V77)</f>
        <v>0</v>
      </c>
      <c r="X77" s="165">
        <f>J77-W77</f>
        <v>0</v>
      </c>
    </row>
    <row r="78" spans="1:24" ht="15.75" thickBot="1" x14ac:dyDescent="0.3">
      <c r="A78" s="13"/>
      <c r="B78" s="25"/>
      <c r="C78" s="26"/>
      <c r="D78" s="26"/>
      <c r="E78" s="27"/>
      <c r="F78" s="76"/>
      <c r="G78" s="205"/>
      <c r="H78" s="96"/>
      <c r="I78" s="119"/>
      <c r="J78" s="108"/>
      <c r="K78" s="122" t="s">
        <v>46</v>
      </c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2"/>
      <c r="W78" s="143"/>
      <c r="X78" s="132"/>
    </row>
    <row r="79" spans="1:24" ht="28.5" thickTop="1" thickBot="1" x14ac:dyDescent="0.35">
      <c r="A79" s="48" t="s">
        <v>59</v>
      </c>
      <c r="B79" s="420" t="s">
        <v>24</v>
      </c>
      <c r="C79" s="421"/>
      <c r="D79" s="421"/>
      <c r="E79" s="421"/>
      <c r="F79" s="422"/>
      <c r="G79" s="201">
        <f>SUM(G81:G81)</f>
        <v>3000000</v>
      </c>
      <c r="H79" s="93">
        <f>SUM(H81:H81)</f>
        <v>0</v>
      </c>
      <c r="I79" s="51">
        <f>SUM(I81:I81)</f>
        <v>0</v>
      </c>
      <c r="J79" s="105">
        <f>SUM(J81:J81)</f>
        <v>3000000</v>
      </c>
      <c r="K79" s="93">
        <f t="shared" ref="K79:X79" si="24">SUM(K81:K81)</f>
        <v>0</v>
      </c>
      <c r="L79" s="50">
        <f t="shared" si="24"/>
        <v>0</v>
      </c>
      <c r="M79" s="50">
        <f t="shared" si="24"/>
        <v>0</v>
      </c>
      <c r="N79" s="50">
        <f t="shared" si="24"/>
        <v>0</v>
      </c>
      <c r="O79" s="50">
        <f t="shared" si="24"/>
        <v>0</v>
      </c>
      <c r="P79" s="50">
        <f t="shared" si="24"/>
        <v>0</v>
      </c>
      <c r="Q79" s="50">
        <f t="shared" si="24"/>
        <v>0</v>
      </c>
      <c r="R79" s="50">
        <f t="shared" si="24"/>
        <v>0</v>
      </c>
      <c r="S79" s="50">
        <f t="shared" si="24"/>
        <v>0</v>
      </c>
      <c r="T79" s="50">
        <f t="shared" si="24"/>
        <v>0</v>
      </c>
      <c r="U79" s="50">
        <f t="shared" si="24"/>
        <v>0</v>
      </c>
      <c r="V79" s="51">
        <f t="shared" si="24"/>
        <v>0</v>
      </c>
      <c r="W79" s="105">
        <f>SUM(W81:W81)</f>
        <v>0</v>
      </c>
      <c r="X79" s="136">
        <f t="shared" si="24"/>
        <v>3000000</v>
      </c>
    </row>
    <row r="80" spans="1:24" ht="27" thickTop="1" thickBot="1" x14ac:dyDescent="0.35">
      <c r="A80" s="70" t="s">
        <v>49</v>
      </c>
      <c r="B80" s="68"/>
      <c r="C80" s="68"/>
      <c r="D80" s="68"/>
      <c r="E80" s="68"/>
      <c r="F80" s="83"/>
      <c r="G80" s="206">
        <f>SUM(G81)</f>
        <v>3000000</v>
      </c>
      <c r="H80" s="97">
        <f t="shared" ref="H80:X80" si="25">SUM(H81)</f>
        <v>0</v>
      </c>
      <c r="I80" s="120">
        <f t="shared" si="25"/>
        <v>0</v>
      </c>
      <c r="J80" s="109">
        <f t="shared" si="25"/>
        <v>3000000</v>
      </c>
      <c r="K80" s="97">
        <f t="shared" si="25"/>
        <v>0</v>
      </c>
      <c r="L80" s="69">
        <f t="shared" si="25"/>
        <v>0</v>
      </c>
      <c r="M80" s="69">
        <f t="shared" si="25"/>
        <v>0</v>
      </c>
      <c r="N80" s="69">
        <f t="shared" si="25"/>
        <v>0</v>
      </c>
      <c r="O80" s="69">
        <f t="shared" si="25"/>
        <v>0</v>
      </c>
      <c r="P80" s="69">
        <f t="shared" si="25"/>
        <v>0</v>
      </c>
      <c r="Q80" s="69">
        <f t="shared" si="25"/>
        <v>0</v>
      </c>
      <c r="R80" s="69">
        <f t="shared" si="25"/>
        <v>0</v>
      </c>
      <c r="S80" s="69">
        <f t="shared" si="25"/>
        <v>0</v>
      </c>
      <c r="T80" s="69">
        <f t="shared" si="25"/>
        <v>0</v>
      </c>
      <c r="U80" s="69">
        <f t="shared" si="25"/>
        <v>0</v>
      </c>
      <c r="V80" s="120">
        <f t="shared" si="25"/>
        <v>0</v>
      </c>
      <c r="W80" s="109">
        <f t="shared" si="25"/>
        <v>0</v>
      </c>
      <c r="X80" s="139">
        <f t="shared" si="25"/>
        <v>3000000</v>
      </c>
    </row>
    <row r="81" spans="1:24" ht="23.25" x14ac:dyDescent="0.25">
      <c r="A81" s="208" t="s">
        <v>50</v>
      </c>
      <c r="B81" s="166">
        <v>11</v>
      </c>
      <c r="C81" s="166">
        <v>437</v>
      </c>
      <c r="D81" s="167" t="s">
        <v>26</v>
      </c>
      <c r="E81" s="168"/>
      <c r="F81" s="169"/>
      <c r="G81" s="195">
        <v>3000000</v>
      </c>
      <c r="H81" s="152"/>
      <c r="I81" s="153"/>
      <c r="J81" s="151">
        <f>G81-H81+I81</f>
        <v>3000000</v>
      </c>
      <c r="K81" s="209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6"/>
      <c r="W81" s="157">
        <f>SUM(K81:V81)</f>
        <v>0</v>
      </c>
      <c r="X81" s="158">
        <f>J81-W81</f>
        <v>3000000</v>
      </c>
    </row>
    <row r="82" spans="1:24" ht="15.75" thickBot="1" x14ac:dyDescent="0.3">
      <c r="A82" s="14"/>
      <c r="B82" s="15"/>
      <c r="C82" s="15"/>
      <c r="D82" s="16"/>
      <c r="E82" s="17"/>
      <c r="F82" s="84"/>
      <c r="G82" s="203"/>
      <c r="H82" s="95"/>
      <c r="I82" s="118"/>
      <c r="J82" s="107"/>
      <c r="K82" s="125"/>
      <c r="L82" s="18"/>
      <c r="M82" s="18"/>
      <c r="N82" s="18"/>
      <c r="O82" s="18"/>
      <c r="P82" s="18"/>
      <c r="Q82" s="18"/>
      <c r="R82" s="18"/>
      <c r="S82" s="24"/>
      <c r="T82" s="18"/>
      <c r="U82" s="18"/>
      <c r="V82" s="45"/>
      <c r="W82" s="144"/>
      <c r="X82" s="140"/>
    </row>
  </sheetData>
  <mergeCells count="14">
    <mergeCell ref="K6:W6"/>
    <mergeCell ref="A1:X1"/>
    <mergeCell ref="A2:X2"/>
    <mergeCell ref="A3:X3"/>
    <mergeCell ref="A4:X4"/>
    <mergeCell ref="A5:X5"/>
    <mergeCell ref="A59:A61"/>
    <mergeCell ref="B79:F79"/>
    <mergeCell ref="B8:F8"/>
    <mergeCell ref="B9:F9"/>
    <mergeCell ref="A20:A22"/>
    <mergeCell ref="A33:A35"/>
    <mergeCell ref="B36:F36"/>
    <mergeCell ref="A54:A5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51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4337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14337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83"/>
  <sheetViews>
    <sheetView zoomScaleNormal="100" zoomScaleSheetLayoutView="39" workbookViewId="0">
      <selection activeCell="M10" sqref="M1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94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SUM(G9+G37+G80)</f>
        <v>253949287</v>
      </c>
      <c r="H8" s="86">
        <f t="shared" si="0"/>
        <v>4593007</v>
      </c>
      <c r="I8" s="86">
        <f t="shared" si="0"/>
        <v>4593007</v>
      </c>
      <c r="J8" s="99">
        <f t="shared" si="0"/>
        <v>253949287</v>
      </c>
      <c r="K8" s="86">
        <f t="shared" si="0"/>
        <v>0</v>
      </c>
      <c r="L8" s="30">
        <f t="shared" si="0"/>
        <v>22358831.259999998</v>
      </c>
      <c r="M8" s="30">
        <f t="shared" si="0"/>
        <v>24446779.16</v>
      </c>
      <c r="N8" s="30">
        <f t="shared" si="0"/>
        <v>0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42503490.420000002</v>
      </c>
      <c r="X8" s="130">
        <f t="shared" si="0"/>
        <v>211445796.58000001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SUM(G10+G16+G19+G24+G29+G32)</f>
        <v>227987368</v>
      </c>
      <c r="H9" s="188">
        <f t="shared" ref="H9:X9" si="1">SUM(H10+H16+H19+H24+H29+H32)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19523633</v>
      </c>
      <c r="N9" s="190">
        <f t="shared" si="1"/>
        <v>0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32960414</v>
      </c>
      <c r="X9" s="191">
        <f t="shared" si="1"/>
        <v>192326954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5302120</v>
      </c>
      <c r="N10" s="54">
        <f t="shared" si="2"/>
        <v>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3861271</v>
      </c>
      <c r="X10" s="131">
        <f t="shared" si="2"/>
        <v>33710536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v>1000000</v>
      </c>
      <c r="N11" s="155"/>
      <c r="O11" s="155"/>
      <c r="P11" s="155"/>
      <c r="Q11" s="155"/>
      <c r="R11" s="155"/>
      <c r="S11" s="155"/>
      <c r="T11" s="155"/>
      <c r="U11" s="155"/>
      <c r="V11" s="156"/>
      <c r="W11" s="157">
        <f>SUM(K11:V11)</f>
        <v>3861271</v>
      </c>
      <c r="X11" s="158">
        <f t="shared" ref="X11" si="3">J11-W11</f>
        <v>33710536</v>
      </c>
    </row>
    <row r="12" spans="1:24" ht="30.75" customHeight="1" x14ac:dyDescent="0.25">
      <c r="A12" s="28"/>
      <c r="B12" s="292"/>
      <c r="C12" s="293"/>
      <c r="D12" s="293"/>
      <c r="E12" s="294"/>
      <c r="F12" s="295"/>
      <c r="G12" s="296"/>
      <c r="H12" s="297"/>
      <c r="I12" s="298"/>
      <c r="J12" s="299"/>
      <c r="K12" s="297"/>
      <c r="L12" s="300"/>
      <c r="M12" s="305" t="s">
        <v>91</v>
      </c>
      <c r="N12" s="301"/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09"/>
      <c r="G13" s="310"/>
      <c r="H13" s="311"/>
      <c r="I13" s="312"/>
      <c r="J13" s="313"/>
      <c r="K13" s="311"/>
      <c r="L13" s="314"/>
      <c r="M13" s="315" t="s">
        <v>92</v>
      </c>
      <c r="N13" s="316"/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09"/>
      <c r="G14" s="310"/>
      <c r="H14" s="311"/>
      <c r="I14" s="312"/>
      <c r="J14" s="313"/>
      <c r="K14" s="311"/>
      <c r="L14" s="314"/>
      <c r="M14" s="315" t="s">
        <v>95</v>
      </c>
      <c r="N14" s="316"/>
      <c r="O14" s="316"/>
      <c r="P14" s="316"/>
      <c r="Q14" s="316"/>
      <c r="R14" s="316"/>
      <c r="S14" s="316"/>
      <c r="T14" s="316"/>
      <c r="U14" s="316"/>
      <c r="V14" s="317"/>
      <c r="W14" s="318"/>
      <c r="X14" s="319"/>
    </row>
    <row r="15" spans="1:24" ht="15.75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 t="shared" si="4"/>
        <v>0</v>
      </c>
      <c r="O16" s="58">
        <f t="shared" si="4"/>
        <v>0</v>
      </c>
      <c r="P16" s="58">
        <f t="shared" si="4"/>
        <v>0</v>
      </c>
      <c r="Q16" s="58">
        <f t="shared" si="4"/>
        <v>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2450000</v>
      </c>
      <c r="X16" s="133">
        <f t="shared" si="4"/>
        <v>26850000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/>
      <c r="O17" s="163"/>
      <c r="P17" s="163"/>
      <c r="Q17" s="163"/>
      <c r="R17" s="163"/>
      <c r="S17" s="163"/>
      <c r="T17" s="163"/>
      <c r="U17" s="163"/>
      <c r="V17" s="164"/>
      <c r="W17" s="157">
        <f>SUM(K17:V17)</f>
        <v>2450000</v>
      </c>
      <c r="X17" s="165">
        <f>J17-W17</f>
        <v>26850000</v>
      </c>
    </row>
    <row r="18" spans="1:25" ht="15.75" thickBot="1" x14ac:dyDescent="0.3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20"/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6.25" thickBot="1" x14ac:dyDescent="0.3">
      <c r="A19" s="71" t="s">
        <v>42</v>
      </c>
      <c r="B19" s="56"/>
      <c r="C19" s="56"/>
      <c r="D19" s="56"/>
      <c r="E19" s="57"/>
      <c r="F19" s="77"/>
      <c r="G19" s="197">
        <f>SUM(G20:G22)</f>
        <v>31550000</v>
      </c>
      <c r="H19" s="90">
        <f t="shared" ref="H19:X19" si="5">SUM(H20:H22)</f>
        <v>0</v>
      </c>
      <c r="I19" s="114">
        <f t="shared" si="5"/>
        <v>0</v>
      </c>
      <c r="J19" s="103">
        <f t="shared" si="5"/>
        <v>31550000</v>
      </c>
      <c r="K19" s="90">
        <f t="shared" si="5"/>
        <v>0</v>
      </c>
      <c r="L19" s="58">
        <f t="shared" si="5"/>
        <v>3183167</v>
      </c>
      <c r="M19" s="58">
        <f t="shared" si="5"/>
        <v>3000000</v>
      </c>
      <c r="N19" s="58">
        <f t="shared" si="5"/>
        <v>0</v>
      </c>
      <c r="O19" s="58">
        <f t="shared" si="5"/>
        <v>0</v>
      </c>
      <c r="P19" s="58">
        <f t="shared" si="5"/>
        <v>0</v>
      </c>
      <c r="Q19" s="58">
        <f t="shared" si="5"/>
        <v>0</v>
      </c>
      <c r="R19" s="58">
        <f t="shared" si="5"/>
        <v>0</v>
      </c>
      <c r="S19" s="58">
        <f t="shared" si="5"/>
        <v>0</v>
      </c>
      <c r="T19" s="58">
        <f t="shared" si="5"/>
        <v>0</v>
      </c>
      <c r="U19" s="58">
        <f t="shared" si="5"/>
        <v>0</v>
      </c>
      <c r="V19" s="114">
        <f t="shared" si="5"/>
        <v>0</v>
      </c>
      <c r="W19" s="103">
        <f t="shared" si="5"/>
        <v>6183167</v>
      </c>
      <c r="X19" s="133">
        <f t="shared" si="5"/>
        <v>25366833</v>
      </c>
      <c r="Y19" s="46"/>
    </row>
    <row r="20" spans="1:25" ht="34.5" x14ac:dyDescent="0.25">
      <c r="A20" s="146" t="s">
        <v>28</v>
      </c>
      <c r="B20" s="166">
        <v>21</v>
      </c>
      <c r="C20" s="166">
        <v>453</v>
      </c>
      <c r="D20" s="167" t="s">
        <v>26</v>
      </c>
      <c r="E20" s="168"/>
      <c r="F20" s="169"/>
      <c r="G20" s="195">
        <v>25550000</v>
      </c>
      <c r="H20" s="152"/>
      <c r="I20" s="153"/>
      <c r="J20" s="151">
        <f>(G20+I20)-H20</f>
        <v>25550000</v>
      </c>
      <c r="K20" s="170"/>
      <c r="L20" s="171">
        <v>2183167</v>
      </c>
      <c r="M20" s="172">
        <v>2000000</v>
      </c>
      <c r="N20" s="172"/>
      <c r="O20" s="155"/>
      <c r="P20" s="155"/>
      <c r="Q20" s="155"/>
      <c r="R20" s="155"/>
      <c r="S20" s="155"/>
      <c r="T20" s="155"/>
      <c r="U20" s="155"/>
      <c r="V20" s="156"/>
      <c r="W20" s="157">
        <f>SUM(K20:V20)</f>
        <v>4183167</v>
      </c>
      <c r="X20" s="165">
        <f>J20-W20</f>
        <v>21366833</v>
      </c>
    </row>
    <row r="21" spans="1:25" ht="6.75" customHeight="1" thickBot="1" x14ac:dyDescent="0.3">
      <c r="A21" s="436"/>
      <c r="B21" s="256"/>
      <c r="C21" s="256"/>
      <c r="D21" s="257"/>
      <c r="E21" s="258"/>
      <c r="F21" s="259"/>
      <c r="G21" s="246"/>
      <c r="H21" s="247"/>
      <c r="I21" s="248"/>
      <c r="J21" s="249"/>
      <c r="K21" s="247"/>
      <c r="L21" s="251"/>
      <c r="M21" s="252"/>
      <c r="N21" s="252"/>
      <c r="O21" s="252"/>
      <c r="P21" s="252"/>
      <c r="Q21" s="252"/>
      <c r="R21" s="252"/>
      <c r="S21" s="252"/>
      <c r="T21" s="252"/>
      <c r="U21" s="252"/>
      <c r="V21" s="253"/>
      <c r="W21" s="254"/>
      <c r="X21" s="255"/>
    </row>
    <row r="22" spans="1:25" x14ac:dyDescent="0.25">
      <c r="A22" s="433"/>
      <c r="B22" s="173">
        <v>21</v>
      </c>
      <c r="C22" s="173">
        <v>533</v>
      </c>
      <c r="D22" s="174" t="s">
        <v>26</v>
      </c>
      <c r="E22" s="175"/>
      <c r="F22" s="176"/>
      <c r="G22" s="198">
        <v>6000000</v>
      </c>
      <c r="H22" s="177"/>
      <c r="I22" s="178"/>
      <c r="J22" s="179">
        <f>(G22+I22)-H22</f>
        <v>6000000</v>
      </c>
      <c r="K22" s="180"/>
      <c r="L22" s="181">
        <v>1000000</v>
      </c>
      <c r="M22" s="182">
        <v>1000000</v>
      </c>
      <c r="N22" s="182"/>
      <c r="O22" s="183"/>
      <c r="P22" s="183"/>
      <c r="Q22" s="183"/>
      <c r="R22" s="183"/>
      <c r="S22" s="183"/>
      <c r="T22" s="183"/>
      <c r="U22" s="183"/>
      <c r="V22" s="184"/>
      <c r="W22" s="157">
        <f>SUM(K22:V22)</f>
        <v>2000000</v>
      </c>
      <c r="X22" s="186">
        <f>J22-W22</f>
        <v>4000000</v>
      </c>
    </row>
    <row r="23" spans="1:25" ht="15.75" thickBot="1" x14ac:dyDescent="0.3">
      <c r="A23" s="435"/>
      <c r="B23" s="31"/>
      <c r="C23" s="31"/>
      <c r="D23" s="32"/>
      <c r="E23" s="33"/>
      <c r="F23" s="78"/>
      <c r="G23" s="196"/>
      <c r="H23" s="89"/>
      <c r="I23" s="113"/>
      <c r="J23" s="102"/>
      <c r="K23" s="123"/>
      <c r="L23" s="47"/>
      <c r="M23" s="21"/>
      <c r="N23" s="21"/>
      <c r="O23" s="11"/>
      <c r="P23" s="11"/>
      <c r="Q23" s="11"/>
      <c r="R23" s="11"/>
      <c r="S23" s="11"/>
      <c r="T23" s="11"/>
      <c r="U23" s="11"/>
      <c r="V23" s="12"/>
      <c r="W23" s="143"/>
      <c r="X23" s="132"/>
    </row>
    <row r="24" spans="1:25" ht="26.25" thickBot="1" x14ac:dyDescent="0.3">
      <c r="A24" s="71" t="s">
        <v>29</v>
      </c>
      <c r="B24" s="56"/>
      <c r="C24" s="56"/>
      <c r="D24" s="56"/>
      <c r="E24" s="57"/>
      <c r="F24" s="77"/>
      <c r="G24" s="197">
        <f>SUM(G25:G27)</f>
        <v>3500000</v>
      </c>
      <c r="H24" s="90">
        <f t="shared" ref="H24:X24" si="6">SUM(H25:H27)</f>
        <v>0</v>
      </c>
      <c r="I24" s="114">
        <f t="shared" si="6"/>
        <v>0</v>
      </c>
      <c r="J24" s="103">
        <f t="shared" si="6"/>
        <v>3500000</v>
      </c>
      <c r="K24" s="90">
        <f t="shared" si="6"/>
        <v>0</v>
      </c>
      <c r="L24" s="58">
        <f t="shared" si="6"/>
        <v>400000</v>
      </c>
      <c r="M24" s="58">
        <f t="shared" si="6"/>
        <v>200000</v>
      </c>
      <c r="N24" s="58">
        <f t="shared" si="6"/>
        <v>0</v>
      </c>
      <c r="O24" s="58">
        <f t="shared" si="6"/>
        <v>0</v>
      </c>
      <c r="P24" s="58">
        <f t="shared" si="6"/>
        <v>0</v>
      </c>
      <c r="Q24" s="58">
        <f t="shared" si="6"/>
        <v>0</v>
      </c>
      <c r="R24" s="58">
        <f t="shared" si="6"/>
        <v>0</v>
      </c>
      <c r="S24" s="58">
        <f t="shared" si="6"/>
        <v>0</v>
      </c>
      <c r="T24" s="58">
        <f t="shared" si="6"/>
        <v>0</v>
      </c>
      <c r="U24" s="58">
        <f t="shared" si="6"/>
        <v>0</v>
      </c>
      <c r="V24" s="114">
        <f t="shared" si="6"/>
        <v>0</v>
      </c>
      <c r="W24" s="103">
        <f t="shared" si="6"/>
        <v>600000</v>
      </c>
      <c r="X24" s="133">
        <f t="shared" si="6"/>
        <v>2900000</v>
      </c>
    </row>
    <row r="25" spans="1:25" ht="23.25" x14ac:dyDescent="0.25">
      <c r="A25" s="146" t="s">
        <v>30</v>
      </c>
      <c r="B25" s="147">
        <v>11</v>
      </c>
      <c r="C25" s="148">
        <v>461</v>
      </c>
      <c r="D25" s="148" t="s">
        <v>26</v>
      </c>
      <c r="E25" s="149"/>
      <c r="F25" s="150"/>
      <c r="G25" s="195">
        <v>1500000</v>
      </c>
      <c r="H25" s="152"/>
      <c r="I25" s="153"/>
      <c r="J25" s="151">
        <f>(G25+I25)-H25</f>
        <v>1500000</v>
      </c>
      <c r="K25" s="152"/>
      <c r="L25" s="154">
        <v>400000</v>
      </c>
      <c r="M25" s="155">
        <v>200000</v>
      </c>
      <c r="N25" s="155"/>
      <c r="O25" s="155"/>
      <c r="P25" s="155"/>
      <c r="Q25" s="155"/>
      <c r="R25" s="155"/>
      <c r="S25" s="155"/>
      <c r="T25" s="155"/>
      <c r="U25" s="155"/>
      <c r="V25" s="156"/>
      <c r="W25" s="157">
        <f>SUM(K25:V25)</f>
        <v>600000</v>
      </c>
      <c r="X25" s="165">
        <f>J25-W25</f>
        <v>900000</v>
      </c>
    </row>
    <row r="26" spans="1:25" ht="6" customHeight="1" x14ac:dyDescent="0.25">
      <c r="A26" s="28"/>
      <c r="B26" s="260"/>
      <c r="C26" s="261"/>
      <c r="D26" s="261"/>
      <c r="E26" s="262"/>
      <c r="F26" s="263"/>
      <c r="G26" s="264"/>
      <c r="H26" s="265"/>
      <c r="I26" s="266"/>
      <c r="J26" s="267"/>
      <c r="K26" s="265"/>
      <c r="L26" s="268"/>
      <c r="M26" s="269"/>
      <c r="N26" s="269"/>
      <c r="O26" s="269"/>
      <c r="P26" s="269"/>
      <c r="Q26" s="269"/>
      <c r="R26" s="269"/>
      <c r="S26" s="269"/>
      <c r="T26" s="269"/>
      <c r="U26" s="269"/>
      <c r="V26" s="270"/>
      <c r="W26" s="271"/>
      <c r="X26" s="272"/>
    </row>
    <row r="27" spans="1:25" x14ac:dyDescent="0.25">
      <c r="A27" s="22"/>
      <c r="B27" s="34">
        <v>61</v>
      </c>
      <c r="C27" s="35">
        <v>461</v>
      </c>
      <c r="D27" s="35" t="s">
        <v>26</v>
      </c>
      <c r="E27" s="36" t="s">
        <v>51</v>
      </c>
      <c r="F27" s="75" t="s">
        <v>52</v>
      </c>
      <c r="G27" s="199">
        <v>2000000</v>
      </c>
      <c r="H27" s="88"/>
      <c r="I27" s="112"/>
      <c r="J27" s="101">
        <f>(G27+I27)-H27</f>
        <v>2000000</v>
      </c>
      <c r="K27" s="88"/>
      <c r="L27" s="37"/>
      <c r="M27" s="38"/>
      <c r="N27" s="38"/>
      <c r="O27" s="38"/>
      <c r="P27" s="38"/>
      <c r="Q27" s="38"/>
      <c r="R27" s="38"/>
      <c r="S27" s="38"/>
      <c r="T27" s="38"/>
      <c r="U27" s="38"/>
      <c r="V27" s="39"/>
      <c r="W27" s="142">
        <f t="shared" ref="W27" si="7">SUM(K27:V27)</f>
        <v>0</v>
      </c>
      <c r="X27" s="134">
        <f>J27-W27</f>
        <v>2000000</v>
      </c>
    </row>
    <row r="28" spans="1:25" ht="15.75" thickBot="1" x14ac:dyDescent="0.3">
      <c r="A28" s="23"/>
      <c r="B28" s="25"/>
      <c r="C28" s="26"/>
      <c r="D28" s="26"/>
      <c r="E28" s="27"/>
      <c r="F28" s="76"/>
      <c r="G28" s="196"/>
      <c r="H28" s="89"/>
      <c r="I28" s="113"/>
      <c r="J28" s="102"/>
      <c r="K28" s="89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2"/>
      <c r="W28" s="143"/>
      <c r="X28" s="132"/>
    </row>
    <row r="29" spans="1:25" ht="39" thickBot="1" x14ac:dyDescent="0.3">
      <c r="A29" s="71" t="s">
        <v>71</v>
      </c>
      <c r="B29" s="56"/>
      <c r="C29" s="56"/>
      <c r="D29" s="56"/>
      <c r="E29" s="57"/>
      <c r="F29" s="77"/>
      <c r="G29" s="197">
        <f>SUM(G30:G30)</f>
        <v>7000000</v>
      </c>
      <c r="H29" s="90"/>
      <c r="I29" s="114">
        <f t="shared" ref="I29:X29" si="8">SUM(I30:I30)</f>
        <v>0</v>
      </c>
      <c r="J29" s="103">
        <f t="shared" si="8"/>
        <v>7000000</v>
      </c>
      <c r="K29" s="124">
        <f t="shared" si="8"/>
        <v>0</v>
      </c>
      <c r="L29" s="59">
        <f t="shared" si="8"/>
        <v>584000</v>
      </c>
      <c r="M29" s="58">
        <f t="shared" si="8"/>
        <v>1168000</v>
      </c>
      <c r="N29" s="58">
        <f t="shared" si="8"/>
        <v>0</v>
      </c>
      <c r="O29" s="58">
        <f t="shared" si="8"/>
        <v>0</v>
      </c>
      <c r="P29" s="58">
        <f t="shared" si="8"/>
        <v>0</v>
      </c>
      <c r="Q29" s="58">
        <f t="shared" si="8"/>
        <v>0</v>
      </c>
      <c r="R29" s="58">
        <f t="shared" si="8"/>
        <v>0</v>
      </c>
      <c r="S29" s="58">
        <f t="shared" si="8"/>
        <v>0</v>
      </c>
      <c r="T29" s="58">
        <f t="shared" si="8"/>
        <v>0</v>
      </c>
      <c r="U29" s="58">
        <f t="shared" si="8"/>
        <v>0</v>
      </c>
      <c r="V29" s="114">
        <f t="shared" si="8"/>
        <v>0</v>
      </c>
      <c r="W29" s="103">
        <f>SUM(W30:W30)</f>
        <v>1752000</v>
      </c>
      <c r="X29" s="133">
        <f t="shared" si="8"/>
        <v>5248000</v>
      </c>
    </row>
    <row r="30" spans="1:25" ht="23.25" x14ac:dyDescent="0.25">
      <c r="A30" s="146" t="s">
        <v>31</v>
      </c>
      <c r="B30" s="147">
        <v>21</v>
      </c>
      <c r="C30" s="148">
        <v>461</v>
      </c>
      <c r="D30" s="148" t="s">
        <v>26</v>
      </c>
      <c r="E30" s="149"/>
      <c r="F30" s="150"/>
      <c r="G30" s="195">
        <v>7000000</v>
      </c>
      <c r="H30" s="152"/>
      <c r="I30" s="153"/>
      <c r="J30" s="151">
        <f>(G30+I30)-H30</f>
        <v>7000000</v>
      </c>
      <c r="K30" s="152"/>
      <c r="L30" s="154">
        <v>584000</v>
      </c>
      <c r="M30" s="155">
        <v>1168000</v>
      </c>
      <c r="N30" s="155"/>
      <c r="O30" s="155"/>
      <c r="P30" s="155"/>
      <c r="Q30" s="155"/>
      <c r="R30" s="155"/>
      <c r="S30" s="155"/>
      <c r="T30" s="155"/>
      <c r="U30" s="155"/>
      <c r="V30" s="156"/>
      <c r="W30" s="157">
        <f>SUM(K30:V30)</f>
        <v>1752000</v>
      </c>
      <c r="X30" s="165">
        <f>J30-W30</f>
        <v>5248000</v>
      </c>
    </row>
    <row r="31" spans="1:25" ht="15.75" thickBot="1" x14ac:dyDescent="0.3">
      <c r="A31" s="28"/>
      <c r="B31" s="25"/>
      <c r="C31" s="26"/>
      <c r="D31" s="26"/>
      <c r="E31" s="27"/>
      <c r="F31" s="76"/>
      <c r="G31" s="196"/>
      <c r="H31" s="89"/>
      <c r="I31" s="113"/>
      <c r="J31" s="102"/>
      <c r="K31" s="89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2"/>
      <c r="W31" s="143"/>
      <c r="X31" s="132"/>
    </row>
    <row r="32" spans="1:25" ht="26.25" thickBot="1" x14ac:dyDescent="0.3">
      <c r="A32" s="71" t="s">
        <v>61</v>
      </c>
      <c r="B32" s="60"/>
      <c r="C32" s="61"/>
      <c r="D32" s="61"/>
      <c r="E32" s="62"/>
      <c r="F32" s="79"/>
      <c r="G32" s="200">
        <f>SUM(G33:G35)</f>
        <v>116365561</v>
      </c>
      <c r="H32" s="92">
        <f t="shared" ref="H32:X32" si="9">SUM(H33:H35)</f>
        <v>0</v>
      </c>
      <c r="I32" s="116">
        <f t="shared" si="9"/>
        <v>0</v>
      </c>
      <c r="J32" s="104">
        <f t="shared" si="9"/>
        <v>116365561</v>
      </c>
      <c r="K32" s="92">
        <f t="shared" si="9"/>
        <v>0</v>
      </c>
      <c r="L32" s="63">
        <f t="shared" si="9"/>
        <v>9060463</v>
      </c>
      <c r="M32" s="63">
        <f t="shared" si="9"/>
        <v>9053513</v>
      </c>
      <c r="N32" s="63">
        <f t="shared" si="9"/>
        <v>0</v>
      </c>
      <c r="O32" s="63">
        <f t="shared" si="9"/>
        <v>0</v>
      </c>
      <c r="P32" s="63">
        <f t="shared" si="9"/>
        <v>0</v>
      </c>
      <c r="Q32" s="63">
        <f t="shared" si="9"/>
        <v>0</v>
      </c>
      <c r="R32" s="63">
        <f t="shared" si="9"/>
        <v>0</v>
      </c>
      <c r="S32" s="63">
        <f t="shared" si="9"/>
        <v>0</v>
      </c>
      <c r="T32" s="63">
        <f t="shared" si="9"/>
        <v>0</v>
      </c>
      <c r="U32" s="63">
        <f t="shared" si="9"/>
        <v>0</v>
      </c>
      <c r="V32" s="116">
        <f t="shared" si="9"/>
        <v>0</v>
      </c>
      <c r="W32" s="104">
        <f t="shared" si="9"/>
        <v>18113976</v>
      </c>
      <c r="X32" s="135">
        <f t="shared" si="9"/>
        <v>98251585</v>
      </c>
    </row>
    <row r="33" spans="1:24" ht="23.25" x14ac:dyDescent="0.25">
      <c r="A33" s="43" t="s">
        <v>32</v>
      </c>
      <c r="B33" s="25">
        <v>21</v>
      </c>
      <c r="C33" s="26">
        <v>453</v>
      </c>
      <c r="D33" s="26" t="s">
        <v>26</v>
      </c>
      <c r="E33" s="27"/>
      <c r="F33" s="76"/>
      <c r="G33" s="196">
        <v>43723397</v>
      </c>
      <c r="H33" s="89"/>
      <c r="I33" s="113"/>
      <c r="J33" s="102">
        <f>(G33+I33)-H33</f>
        <v>43723397</v>
      </c>
      <c r="K33" s="123"/>
      <c r="L33" s="47">
        <v>3006950</v>
      </c>
      <c r="M33" s="11">
        <v>3000000</v>
      </c>
      <c r="N33" s="11"/>
      <c r="O33" s="11"/>
      <c r="P33" s="11"/>
      <c r="Q33" s="11"/>
      <c r="R33" s="11"/>
      <c r="S33" s="11"/>
      <c r="T33" s="11"/>
      <c r="U33" s="11"/>
      <c r="V33" s="12"/>
      <c r="W33" s="157">
        <f>SUM(K33:V33)</f>
        <v>6006950</v>
      </c>
      <c r="X33" s="132">
        <f>J33-W33</f>
        <v>37716447</v>
      </c>
    </row>
    <row r="34" spans="1:24" ht="6" customHeight="1" thickBot="1" x14ac:dyDescent="0.3">
      <c r="A34" s="432"/>
      <c r="B34" s="242"/>
      <c r="C34" s="243"/>
      <c r="D34" s="243"/>
      <c r="E34" s="244"/>
      <c r="F34" s="245"/>
      <c r="G34" s="246"/>
      <c r="H34" s="247"/>
      <c r="I34" s="248"/>
      <c r="J34" s="249"/>
      <c r="K34" s="250"/>
      <c r="L34" s="251"/>
      <c r="M34" s="252"/>
      <c r="N34" s="252"/>
      <c r="O34" s="252"/>
      <c r="P34" s="252"/>
      <c r="Q34" s="252"/>
      <c r="R34" s="252"/>
      <c r="S34" s="252"/>
      <c r="T34" s="252"/>
      <c r="U34" s="252"/>
      <c r="V34" s="253"/>
      <c r="W34" s="254"/>
      <c r="X34" s="255"/>
    </row>
    <row r="35" spans="1:24" x14ac:dyDescent="0.25">
      <c r="A35" s="433"/>
      <c r="B35" s="213">
        <v>21</v>
      </c>
      <c r="C35" s="214">
        <v>533</v>
      </c>
      <c r="D35" s="214" t="s">
        <v>26</v>
      </c>
      <c r="E35" s="215"/>
      <c r="F35" s="216"/>
      <c r="G35" s="198">
        <v>72642164</v>
      </c>
      <c r="H35" s="177"/>
      <c r="I35" s="178"/>
      <c r="J35" s="179">
        <f>(G35+I35)-H35</f>
        <v>72642164</v>
      </c>
      <c r="K35" s="180"/>
      <c r="L35" s="181">
        <v>6053513</v>
      </c>
      <c r="M35" s="183">
        <v>6053513</v>
      </c>
      <c r="N35" s="183"/>
      <c r="O35" s="183"/>
      <c r="P35" s="183"/>
      <c r="Q35" s="183"/>
      <c r="R35" s="183"/>
      <c r="S35" s="183"/>
      <c r="T35" s="183"/>
      <c r="U35" s="183"/>
      <c r="V35" s="184"/>
      <c r="W35" s="157">
        <f>SUM(K35:V35)</f>
        <v>12107026</v>
      </c>
      <c r="X35" s="186">
        <f>J35-W35</f>
        <v>60535138</v>
      </c>
    </row>
    <row r="36" spans="1:24" ht="15.75" thickBot="1" x14ac:dyDescent="0.3">
      <c r="A36" s="434"/>
      <c r="B36" s="25"/>
      <c r="C36" s="26"/>
      <c r="D36" s="26"/>
      <c r="E36" s="27"/>
      <c r="F36" s="76"/>
      <c r="G36" s="196"/>
      <c r="H36" s="89"/>
      <c r="I36" s="113"/>
      <c r="J36" s="102"/>
      <c r="K36" s="89"/>
      <c r="L36" s="10"/>
      <c r="M36" s="11"/>
      <c r="N36" s="11"/>
      <c r="O36" s="11"/>
      <c r="P36" s="29"/>
      <c r="Q36" s="11"/>
      <c r="R36" s="11"/>
      <c r="S36" s="11"/>
      <c r="T36" s="11"/>
      <c r="U36" s="11"/>
      <c r="V36" s="12"/>
      <c r="W36" s="143"/>
      <c r="X36" s="132"/>
    </row>
    <row r="37" spans="1:24" ht="63.75" customHeight="1" thickTop="1" thickBot="1" x14ac:dyDescent="0.35">
      <c r="A37" s="49" t="s">
        <v>57</v>
      </c>
      <c r="B37" s="427" t="s">
        <v>24</v>
      </c>
      <c r="C37" s="428"/>
      <c r="D37" s="428"/>
      <c r="E37" s="428"/>
      <c r="F37" s="429"/>
      <c r="G37" s="201">
        <f t="shared" ref="G37:X37" si="10">SUM(G38+G41+G44+G47+G50+G53+G57+G63+G68+G71+G77+G74)</f>
        <v>22961919</v>
      </c>
      <c r="H37" s="201">
        <f t="shared" si="10"/>
        <v>1893007</v>
      </c>
      <c r="I37" s="201">
        <f t="shared" si="10"/>
        <v>4593007</v>
      </c>
      <c r="J37" s="105">
        <f t="shared" si="10"/>
        <v>25661919</v>
      </c>
      <c r="K37" s="93">
        <f t="shared" si="10"/>
        <v>0</v>
      </c>
      <c r="L37" s="50">
        <f t="shared" si="10"/>
        <v>4619930.26</v>
      </c>
      <c r="M37" s="50">
        <f t="shared" si="10"/>
        <v>4923146.16</v>
      </c>
      <c r="N37" s="50">
        <f t="shared" si="10"/>
        <v>0</v>
      </c>
      <c r="O37" s="50">
        <f t="shared" si="10"/>
        <v>0</v>
      </c>
      <c r="P37" s="50">
        <f t="shared" si="10"/>
        <v>0</v>
      </c>
      <c r="Q37" s="50">
        <f t="shared" si="10"/>
        <v>0</v>
      </c>
      <c r="R37" s="50">
        <f t="shared" si="10"/>
        <v>0</v>
      </c>
      <c r="S37" s="50">
        <f t="shared" si="10"/>
        <v>0</v>
      </c>
      <c r="T37" s="50">
        <f t="shared" si="10"/>
        <v>0</v>
      </c>
      <c r="U37" s="50">
        <f t="shared" si="10"/>
        <v>0</v>
      </c>
      <c r="V37" s="51">
        <f t="shared" si="10"/>
        <v>0</v>
      </c>
      <c r="W37" s="105">
        <f t="shared" si="10"/>
        <v>9543076.4199999999</v>
      </c>
      <c r="X37" s="136">
        <f t="shared" si="10"/>
        <v>16118842.58</v>
      </c>
    </row>
    <row r="38" spans="1:24" ht="27" thickTop="1" thickBot="1" x14ac:dyDescent="0.3">
      <c r="A38" s="72" t="s">
        <v>41</v>
      </c>
      <c r="B38" s="64"/>
      <c r="C38" s="65"/>
      <c r="D38" s="65"/>
      <c r="E38" s="66"/>
      <c r="F38" s="80"/>
      <c r="G38" s="202">
        <f>SUM(G39)</f>
        <v>3350000</v>
      </c>
      <c r="H38" s="94">
        <f t="shared" ref="H38:X38" si="11">SUM(H39)</f>
        <v>0</v>
      </c>
      <c r="I38" s="117">
        <f t="shared" si="11"/>
        <v>0</v>
      </c>
      <c r="J38" s="106">
        <f t="shared" si="11"/>
        <v>3350000</v>
      </c>
      <c r="K38" s="94">
        <f t="shared" si="11"/>
        <v>0</v>
      </c>
      <c r="L38" s="67">
        <f t="shared" si="11"/>
        <v>398020</v>
      </c>
      <c r="M38" s="67">
        <f t="shared" si="11"/>
        <v>196510</v>
      </c>
      <c r="N38" s="67">
        <f t="shared" si="11"/>
        <v>0</v>
      </c>
      <c r="O38" s="67">
        <f t="shared" si="11"/>
        <v>0</v>
      </c>
      <c r="P38" s="67">
        <f t="shared" si="11"/>
        <v>0</v>
      </c>
      <c r="Q38" s="67">
        <f t="shared" si="11"/>
        <v>0</v>
      </c>
      <c r="R38" s="67">
        <f t="shared" si="11"/>
        <v>0</v>
      </c>
      <c r="S38" s="67">
        <f t="shared" si="11"/>
        <v>0</v>
      </c>
      <c r="T38" s="67">
        <f t="shared" si="11"/>
        <v>0</v>
      </c>
      <c r="U38" s="67">
        <f t="shared" si="11"/>
        <v>0</v>
      </c>
      <c r="V38" s="117">
        <f t="shared" si="11"/>
        <v>0</v>
      </c>
      <c r="W38" s="106">
        <f t="shared" si="11"/>
        <v>594530</v>
      </c>
      <c r="X38" s="137">
        <f t="shared" si="11"/>
        <v>2755470</v>
      </c>
    </row>
    <row r="39" spans="1:24" ht="34.5" x14ac:dyDescent="0.25">
      <c r="A39" s="146" t="s">
        <v>36</v>
      </c>
      <c r="B39" s="147">
        <v>11</v>
      </c>
      <c r="C39" s="148">
        <v>435</v>
      </c>
      <c r="D39" s="148" t="s">
        <v>26</v>
      </c>
      <c r="E39" s="149"/>
      <c r="F39" s="150"/>
      <c r="G39" s="210">
        <v>3350000</v>
      </c>
      <c r="H39" s="152"/>
      <c r="I39" s="153"/>
      <c r="J39" s="151">
        <f>(G39+I39)-H39</f>
        <v>3350000</v>
      </c>
      <c r="K39" s="152"/>
      <c r="L39" s="154">
        <v>398020</v>
      </c>
      <c r="M39" s="155">
        <v>196510</v>
      </c>
      <c r="N39" s="155"/>
      <c r="O39" s="155"/>
      <c r="P39" s="155"/>
      <c r="Q39" s="155"/>
      <c r="R39" s="155"/>
      <c r="S39" s="155"/>
      <c r="T39" s="155"/>
      <c r="U39" s="155"/>
      <c r="V39" s="156"/>
      <c r="W39" s="157">
        <f>SUM(K39:V39)</f>
        <v>594530</v>
      </c>
      <c r="X39" s="165">
        <f>J39-W39</f>
        <v>2755470</v>
      </c>
    </row>
    <row r="40" spans="1:24" ht="15.75" thickBot="1" x14ac:dyDescent="0.3">
      <c r="A40" s="13"/>
      <c r="B40" s="25"/>
      <c r="C40" s="26"/>
      <c r="D40" s="26"/>
      <c r="E40" s="27"/>
      <c r="F40" s="76"/>
      <c r="G40" s="196"/>
      <c r="H40" s="89"/>
      <c r="I40" s="113"/>
      <c r="J40" s="102"/>
      <c r="K40" s="122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2"/>
      <c r="W40" s="143"/>
      <c r="X40" s="132"/>
    </row>
    <row r="41" spans="1:24" ht="26.25" thickBot="1" x14ac:dyDescent="0.3">
      <c r="A41" s="71" t="s">
        <v>37</v>
      </c>
      <c r="B41" s="60"/>
      <c r="C41" s="61"/>
      <c r="D41" s="61"/>
      <c r="E41" s="62"/>
      <c r="F41" s="79"/>
      <c r="G41" s="200">
        <f t="shared" ref="G41:X41" si="12">SUM(G42:G42)</f>
        <v>500000</v>
      </c>
      <c r="H41" s="92">
        <f t="shared" si="12"/>
        <v>0</v>
      </c>
      <c r="I41" s="116">
        <f t="shared" si="12"/>
        <v>0</v>
      </c>
      <c r="J41" s="104">
        <f t="shared" si="12"/>
        <v>500000</v>
      </c>
      <c r="K41" s="92">
        <f t="shared" si="12"/>
        <v>0</v>
      </c>
      <c r="L41" s="63">
        <f t="shared" si="12"/>
        <v>0</v>
      </c>
      <c r="M41" s="63">
        <f t="shared" si="12"/>
        <v>0</v>
      </c>
      <c r="N41" s="63">
        <f t="shared" si="12"/>
        <v>0</v>
      </c>
      <c r="O41" s="63">
        <f t="shared" si="12"/>
        <v>0</v>
      </c>
      <c r="P41" s="63">
        <f t="shared" si="12"/>
        <v>0</v>
      </c>
      <c r="Q41" s="63">
        <f t="shared" si="12"/>
        <v>0</v>
      </c>
      <c r="R41" s="63">
        <f t="shared" si="12"/>
        <v>0</v>
      </c>
      <c r="S41" s="63">
        <f t="shared" si="12"/>
        <v>0</v>
      </c>
      <c r="T41" s="63">
        <f t="shared" si="12"/>
        <v>0</v>
      </c>
      <c r="U41" s="63">
        <f t="shared" si="12"/>
        <v>0</v>
      </c>
      <c r="V41" s="116">
        <f t="shared" si="12"/>
        <v>0</v>
      </c>
      <c r="W41" s="104">
        <f t="shared" si="12"/>
        <v>0</v>
      </c>
      <c r="X41" s="135">
        <f t="shared" si="12"/>
        <v>500000</v>
      </c>
    </row>
    <row r="42" spans="1:24" ht="23.25" x14ac:dyDescent="0.25">
      <c r="A42" s="146" t="s">
        <v>38</v>
      </c>
      <c r="B42" s="147">
        <v>11</v>
      </c>
      <c r="C42" s="148">
        <v>435</v>
      </c>
      <c r="D42" s="148" t="s">
        <v>26</v>
      </c>
      <c r="E42" s="149"/>
      <c r="F42" s="150"/>
      <c r="G42" s="210">
        <v>500000</v>
      </c>
      <c r="H42" s="152"/>
      <c r="I42" s="153"/>
      <c r="J42" s="151">
        <f>(G42+I42)-H42</f>
        <v>500000</v>
      </c>
      <c r="K42" s="152"/>
      <c r="L42" s="154"/>
      <c r="M42" s="155"/>
      <c r="N42" s="155"/>
      <c r="O42" s="155"/>
      <c r="P42" s="155"/>
      <c r="Q42" s="155"/>
      <c r="R42" s="155"/>
      <c r="S42" s="155"/>
      <c r="T42" s="155"/>
      <c r="U42" s="155"/>
      <c r="V42" s="156"/>
      <c r="W42" s="157">
        <f>SUM(K42:V42)</f>
        <v>0</v>
      </c>
      <c r="X42" s="165">
        <f>J42-W42</f>
        <v>500000</v>
      </c>
    </row>
    <row r="43" spans="1:24" ht="15.75" thickBot="1" x14ac:dyDescent="0.3">
      <c r="A43" s="28"/>
      <c r="B43" s="25"/>
      <c r="C43" s="26"/>
      <c r="D43" s="26"/>
      <c r="E43" s="27"/>
      <c r="F43" s="76"/>
      <c r="G43" s="196"/>
      <c r="H43" s="89"/>
      <c r="I43" s="113"/>
      <c r="J43" s="102"/>
      <c r="K43" s="122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2"/>
      <c r="W43" s="143"/>
      <c r="X43" s="132"/>
    </row>
    <row r="44" spans="1:24" ht="26.25" thickBot="1" x14ac:dyDescent="0.3">
      <c r="A44" s="71" t="s">
        <v>39</v>
      </c>
      <c r="B44" s="60"/>
      <c r="C44" s="61"/>
      <c r="D44" s="61"/>
      <c r="E44" s="62"/>
      <c r="F44" s="79"/>
      <c r="G44" s="200">
        <f>SUM(G45)</f>
        <v>584700</v>
      </c>
      <c r="H44" s="92">
        <f t="shared" ref="H44:X44" si="13">SUM(H45)</f>
        <v>0</v>
      </c>
      <c r="I44" s="116">
        <f t="shared" si="13"/>
        <v>0</v>
      </c>
      <c r="J44" s="104">
        <f t="shared" si="13"/>
        <v>584700</v>
      </c>
      <c r="K44" s="92">
        <f t="shared" si="13"/>
        <v>0</v>
      </c>
      <c r="L44" s="63">
        <f t="shared" si="13"/>
        <v>0</v>
      </c>
      <c r="M44" s="63">
        <f t="shared" si="13"/>
        <v>0</v>
      </c>
      <c r="N44" s="63">
        <f t="shared" si="13"/>
        <v>0</v>
      </c>
      <c r="O44" s="63">
        <f t="shared" si="13"/>
        <v>0</v>
      </c>
      <c r="P44" s="63">
        <f t="shared" si="13"/>
        <v>0</v>
      </c>
      <c r="Q44" s="63">
        <f t="shared" si="13"/>
        <v>0</v>
      </c>
      <c r="R44" s="63">
        <f t="shared" si="13"/>
        <v>0</v>
      </c>
      <c r="S44" s="63">
        <f t="shared" si="13"/>
        <v>0</v>
      </c>
      <c r="T44" s="63">
        <f t="shared" si="13"/>
        <v>0</v>
      </c>
      <c r="U44" s="63">
        <f t="shared" si="13"/>
        <v>0</v>
      </c>
      <c r="V44" s="116">
        <f t="shared" si="13"/>
        <v>0</v>
      </c>
      <c r="W44" s="104">
        <f t="shared" si="13"/>
        <v>0</v>
      </c>
      <c r="X44" s="135">
        <f t="shared" si="13"/>
        <v>584700</v>
      </c>
    </row>
    <row r="45" spans="1:24" ht="23.25" x14ac:dyDescent="0.25">
      <c r="A45" s="146" t="s">
        <v>40</v>
      </c>
      <c r="B45" s="147">
        <v>11</v>
      </c>
      <c r="C45" s="148">
        <v>472</v>
      </c>
      <c r="D45" s="148" t="s">
        <v>26</v>
      </c>
      <c r="E45" s="149"/>
      <c r="F45" s="150"/>
      <c r="G45" s="210">
        <v>584700</v>
      </c>
      <c r="H45" s="152"/>
      <c r="I45" s="153"/>
      <c r="J45" s="151">
        <f>(G45+I45)-H45</f>
        <v>584700</v>
      </c>
      <c r="K45" s="209"/>
      <c r="L45" s="155"/>
      <c r="M45" s="155"/>
      <c r="N45" s="155"/>
      <c r="O45" s="155"/>
      <c r="P45" s="155"/>
      <c r="Q45" s="155"/>
      <c r="R45" s="155"/>
      <c r="S45" s="155"/>
      <c r="T45" s="155"/>
      <c r="U45" s="155"/>
      <c r="V45" s="156"/>
      <c r="W45" s="157">
        <f>SUM(K45:V45)</f>
        <v>0</v>
      </c>
      <c r="X45" s="165">
        <f>J45-W45</f>
        <v>584700</v>
      </c>
    </row>
    <row r="46" spans="1:24" ht="15.75" thickBot="1" x14ac:dyDescent="0.3">
      <c r="A46" s="13"/>
      <c r="B46" s="25"/>
      <c r="C46" s="26"/>
      <c r="D46" s="26"/>
      <c r="E46" s="27"/>
      <c r="F46" s="76"/>
      <c r="G46" s="196"/>
      <c r="H46" s="89"/>
      <c r="I46" s="113"/>
      <c r="J46" s="102"/>
      <c r="K46" s="122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2"/>
      <c r="W46" s="143"/>
      <c r="X46" s="132"/>
    </row>
    <row r="47" spans="1:24" ht="26.25" thickBot="1" x14ac:dyDescent="0.3">
      <c r="A47" s="71" t="s">
        <v>34</v>
      </c>
      <c r="B47" s="60"/>
      <c r="C47" s="61"/>
      <c r="D47" s="61"/>
      <c r="E47" s="62"/>
      <c r="F47" s="79"/>
      <c r="G47" s="200">
        <f>SUM(G48)</f>
        <v>2000000</v>
      </c>
      <c r="H47" s="92">
        <f t="shared" ref="H47:X47" si="14">SUM(H48)</f>
        <v>0</v>
      </c>
      <c r="I47" s="116">
        <f t="shared" si="14"/>
        <v>0</v>
      </c>
      <c r="J47" s="104">
        <f t="shared" si="14"/>
        <v>2000000</v>
      </c>
      <c r="K47" s="92">
        <f t="shared" si="14"/>
        <v>0</v>
      </c>
      <c r="L47" s="63">
        <f t="shared" si="14"/>
        <v>400000</v>
      </c>
      <c r="M47" s="63">
        <f t="shared" si="14"/>
        <v>200000</v>
      </c>
      <c r="N47" s="63">
        <f t="shared" si="14"/>
        <v>0</v>
      </c>
      <c r="O47" s="63">
        <f t="shared" si="14"/>
        <v>0</v>
      </c>
      <c r="P47" s="63">
        <f t="shared" si="14"/>
        <v>0</v>
      </c>
      <c r="Q47" s="63">
        <f t="shared" si="14"/>
        <v>0</v>
      </c>
      <c r="R47" s="63">
        <f t="shared" si="14"/>
        <v>0</v>
      </c>
      <c r="S47" s="63">
        <f t="shared" si="14"/>
        <v>0</v>
      </c>
      <c r="T47" s="63">
        <f t="shared" si="14"/>
        <v>0</v>
      </c>
      <c r="U47" s="63">
        <f t="shared" si="14"/>
        <v>0</v>
      </c>
      <c r="V47" s="116">
        <f t="shared" si="14"/>
        <v>0</v>
      </c>
      <c r="W47" s="104">
        <f t="shared" si="14"/>
        <v>600000</v>
      </c>
      <c r="X47" s="135">
        <f t="shared" si="14"/>
        <v>1400000</v>
      </c>
    </row>
    <row r="48" spans="1:24" ht="34.5" x14ac:dyDescent="0.25">
      <c r="A48" s="146" t="s">
        <v>35</v>
      </c>
      <c r="B48" s="147">
        <v>11</v>
      </c>
      <c r="C48" s="148">
        <v>472</v>
      </c>
      <c r="D48" s="148" t="s">
        <v>26</v>
      </c>
      <c r="E48" s="149"/>
      <c r="F48" s="150"/>
      <c r="G48" s="210">
        <v>2000000</v>
      </c>
      <c r="H48" s="152"/>
      <c r="I48" s="153"/>
      <c r="J48" s="151">
        <f>(G48+I48)-H48</f>
        <v>2000000</v>
      </c>
      <c r="K48" s="152"/>
      <c r="L48" s="154">
        <v>400000</v>
      </c>
      <c r="M48" s="155">
        <v>200000</v>
      </c>
      <c r="N48" s="155"/>
      <c r="O48" s="155"/>
      <c r="P48" s="155"/>
      <c r="Q48" s="155"/>
      <c r="R48" s="155"/>
      <c r="S48" s="155"/>
      <c r="T48" s="221"/>
      <c r="U48" s="221"/>
      <c r="V48" s="156"/>
      <c r="W48" s="157">
        <f>SUM(K48:V48)</f>
        <v>600000</v>
      </c>
      <c r="X48" s="165">
        <f>J48-W48</f>
        <v>1400000</v>
      </c>
    </row>
    <row r="49" spans="1:24" ht="15.75" thickBot="1" x14ac:dyDescent="0.3">
      <c r="A49" s="44"/>
      <c r="B49" s="40"/>
      <c r="C49" s="41"/>
      <c r="D49" s="41"/>
      <c r="E49" s="42"/>
      <c r="F49" s="81"/>
      <c r="G49" s="203"/>
      <c r="H49" s="95"/>
      <c r="I49" s="118"/>
      <c r="J49" s="107"/>
      <c r="K49" s="125"/>
      <c r="L49" s="18"/>
      <c r="M49" s="18"/>
      <c r="N49" s="18"/>
      <c r="O49" s="18"/>
      <c r="P49" s="18"/>
      <c r="Q49" s="18"/>
      <c r="R49" s="18"/>
      <c r="S49" s="18"/>
      <c r="T49" s="24"/>
      <c r="U49" s="24"/>
      <c r="V49" s="45"/>
      <c r="W49" s="144"/>
      <c r="X49" s="138"/>
    </row>
    <row r="50" spans="1:24" ht="39" thickBot="1" x14ac:dyDescent="0.3">
      <c r="A50" s="71" t="s">
        <v>62</v>
      </c>
      <c r="B50" s="60"/>
      <c r="C50" s="61"/>
      <c r="D50" s="61"/>
      <c r="E50" s="62"/>
      <c r="F50" s="79"/>
      <c r="G50" s="200">
        <f>SUM(G51)</f>
        <v>4293007</v>
      </c>
      <c r="H50" s="92">
        <f t="shared" ref="H50:X50" si="15">SUM(H51)</f>
        <v>1893007</v>
      </c>
      <c r="I50" s="116">
        <f t="shared" si="15"/>
        <v>0</v>
      </c>
      <c r="J50" s="104">
        <f t="shared" si="15"/>
        <v>2400000</v>
      </c>
      <c r="K50" s="92">
        <f t="shared" si="15"/>
        <v>0</v>
      </c>
      <c r="L50" s="63">
        <f t="shared" si="15"/>
        <v>400000</v>
      </c>
      <c r="M50" s="63">
        <f t="shared" si="15"/>
        <v>200000</v>
      </c>
      <c r="N50" s="63">
        <f t="shared" si="15"/>
        <v>0</v>
      </c>
      <c r="O50" s="63">
        <f t="shared" si="15"/>
        <v>0</v>
      </c>
      <c r="P50" s="63">
        <f t="shared" si="15"/>
        <v>0</v>
      </c>
      <c r="Q50" s="63">
        <f t="shared" si="15"/>
        <v>0</v>
      </c>
      <c r="R50" s="63">
        <f t="shared" si="15"/>
        <v>0</v>
      </c>
      <c r="S50" s="63">
        <f t="shared" si="15"/>
        <v>0</v>
      </c>
      <c r="T50" s="63">
        <f t="shared" si="15"/>
        <v>0</v>
      </c>
      <c r="U50" s="63">
        <f t="shared" si="15"/>
        <v>0</v>
      </c>
      <c r="V50" s="116">
        <f t="shared" si="15"/>
        <v>0</v>
      </c>
      <c r="W50" s="104">
        <f t="shared" si="15"/>
        <v>600000</v>
      </c>
      <c r="X50" s="135">
        <f t="shared" si="15"/>
        <v>1800000</v>
      </c>
    </row>
    <row r="51" spans="1:24" x14ac:dyDescent="0.25">
      <c r="A51" s="146" t="s">
        <v>44</v>
      </c>
      <c r="B51" s="147">
        <v>11</v>
      </c>
      <c r="C51" s="148">
        <v>473</v>
      </c>
      <c r="D51" s="148" t="s">
        <v>26</v>
      </c>
      <c r="E51" s="149"/>
      <c r="F51" s="150"/>
      <c r="G51" s="210">
        <v>4293007</v>
      </c>
      <c r="H51" s="152">
        <v>1893007</v>
      </c>
      <c r="I51" s="153"/>
      <c r="J51" s="151">
        <f>(G51+I51)-H51</f>
        <v>2400000</v>
      </c>
      <c r="K51" s="152"/>
      <c r="L51" s="154">
        <v>400000</v>
      </c>
      <c r="M51" s="155">
        <v>200000</v>
      </c>
      <c r="N51" s="155"/>
      <c r="O51" s="155"/>
      <c r="P51" s="155"/>
      <c r="Q51" s="155"/>
      <c r="R51" s="155"/>
      <c r="S51" s="155"/>
      <c r="T51" s="221"/>
      <c r="U51" s="221"/>
      <c r="V51" s="156"/>
      <c r="W51" s="157">
        <f>SUM(K51:V51)</f>
        <v>600000</v>
      </c>
      <c r="X51" s="165">
        <f>J51-W51</f>
        <v>1800000</v>
      </c>
    </row>
    <row r="52" spans="1:24" ht="15.75" thickBot="1" x14ac:dyDescent="0.3">
      <c r="A52" s="226"/>
      <c r="B52" s="227"/>
      <c r="C52" s="228"/>
      <c r="D52" s="228"/>
      <c r="E52" s="229"/>
      <c r="F52" s="230"/>
      <c r="G52" s="231"/>
      <c r="H52" s="232"/>
      <c r="I52" s="233"/>
      <c r="J52" s="234"/>
      <c r="K52" s="235"/>
      <c r="L52" s="236"/>
      <c r="M52" s="236"/>
      <c r="N52" s="236"/>
      <c r="O52" s="236"/>
      <c r="P52" s="236"/>
      <c r="Q52" s="236"/>
      <c r="R52" s="236"/>
      <c r="S52" s="236"/>
      <c r="T52" s="237"/>
      <c r="U52" s="238"/>
      <c r="V52" s="239"/>
      <c r="W52" s="240"/>
      <c r="X52" s="241"/>
    </row>
    <row r="53" spans="1:24" ht="39.75" thickTop="1" thickBot="1" x14ac:dyDescent="0.3">
      <c r="A53" s="72" t="s">
        <v>63</v>
      </c>
      <c r="B53" s="223"/>
      <c r="C53" s="223"/>
      <c r="D53" s="223"/>
      <c r="E53" s="224"/>
      <c r="F53" s="225"/>
      <c r="G53" s="202">
        <f>SUM(G54)</f>
        <v>1858652</v>
      </c>
      <c r="H53" s="289">
        <f t="shared" ref="H53:X53" si="16">SUM(H54)</f>
        <v>0</v>
      </c>
      <c r="I53" s="288">
        <f t="shared" si="16"/>
        <v>0</v>
      </c>
      <c r="J53" s="202">
        <f t="shared" si="16"/>
        <v>1858652</v>
      </c>
      <c r="K53" s="202">
        <f t="shared" si="16"/>
        <v>0</v>
      </c>
      <c r="L53" s="202">
        <f t="shared" si="16"/>
        <v>0</v>
      </c>
      <c r="M53" s="202">
        <f t="shared" si="16"/>
        <v>0</v>
      </c>
      <c r="N53" s="202">
        <f t="shared" si="16"/>
        <v>0</v>
      </c>
      <c r="O53" s="202">
        <f t="shared" si="16"/>
        <v>0</v>
      </c>
      <c r="P53" s="202">
        <f t="shared" si="16"/>
        <v>0</v>
      </c>
      <c r="Q53" s="202">
        <f t="shared" si="16"/>
        <v>0</v>
      </c>
      <c r="R53" s="202">
        <f t="shared" si="16"/>
        <v>0</v>
      </c>
      <c r="S53" s="202">
        <f t="shared" si="16"/>
        <v>0</v>
      </c>
      <c r="T53" s="202">
        <f t="shared" si="16"/>
        <v>0</v>
      </c>
      <c r="U53" s="202">
        <f t="shared" si="16"/>
        <v>0</v>
      </c>
      <c r="V53" s="202">
        <f t="shared" si="16"/>
        <v>0</v>
      </c>
      <c r="W53" s="202">
        <f t="shared" si="16"/>
        <v>0</v>
      </c>
      <c r="X53" s="202">
        <f t="shared" si="16"/>
        <v>1858652</v>
      </c>
    </row>
    <row r="54" spans="1:24" ht="23.25" x14ac:dyDescent="0.25">
      <c r="A54" s="146" t="s">
        <v>33</v>
      </c>
      <c r="B54" s="147">
        <v>21</v>
      </c>
      <c r="C54" s="148">
        <v>431</v>
      </c>
      <c r="D54" s="148" t="s">
        <v>26</v>
      </c>
      <c r="E54" s="149"/>
      <c r="F54" s="150"/>
      <c r="G54" s="210">
        <v>1858652</v>
      </c>
      <c r="H54" s="152"/>
      <c r="I54" s="153"/>
      <c r="J54" s="151">
        <f>(G54+I54)-H54</f>
        <v>1858652</v>
      </c>
      <c r="K54" s="209"/>
      <c r="L54" s="155"/>
      <c r="M54" s="155"/>
      <c r="N54" s="155"/>
      <c r="O54" s="155"/>
      <c r="P54" s="155"/>
      <c r="Q54" s="155"/>
      <c r="R54" s="155"/>
      <c r="S54" s="155"/>
      <c r="T54" s="155"/>
      <c r="U54" s="155"/>
      <c r="V54" s="156"/>
      <c r="W54" s="157">
        <f>SUM(K54:V54)</f>
        <v>0</v>
      </c>
      <c r="X54" s="165">
        <f>J54-W54</f>
        <v>1858652</v>
      </c>
    </row>
    <row r="55" spans="1:24" ht="6" customHeight="1" x14ac:dyDescent="0.25">
      <c r="A55" s="433"/>
      <c r="B55" s="242"/>
      <c r="C55" s="243"/>
      <c r="D55" s="243"/>
      <c r="E55" s="244"/>
      <c r="F55" s="245"/>
      <c r="G55" s="246"/>
      <c r="H55" s="247"/>
      <c r="I55" s="248"/>
      <c r="J55" s="249"/>
      <c r="K55" s="273"/>
      <c r="L55" s="252"/>
      <c r="M55" s="252"/>
      <c r="N55" s="252"/>
      <c r="O55" s="252"/>
      <c r="P55" s="252"/>
      <c r="Q55" s="252"/>
      <c r="R55" s="252"/>
      <c r="S55" s="252"/>
      <c r="T55" s="252"/>
      <c r="U55" s="252"/>
      <c r="V55" s="253"/>
      <c r="W55" s="254"/>
      <c r="X55" s="255"/>
    </row>
    <row r="56" spans="1:24" ht="15.75" thickBot="1" x14ac:dyDescent="0.3">
      <c r="A56" s="435"/>
      <c r="B56" s="25"/>
      <c r="C56" s="26"/>
      <c r="D56" s="26"/>
      <c r="E56" s="27"/>
      <c r="F56" s="76"/>
      <c r="G56" s="204"/>
      <c r="H56" s="89"/>
      <c r="I56" s="113"/>
      <c r="J56" s="102"/>
      <c r="K56" s="126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2"/>
      <c r="W56" s="143"/>
      <c r="X56" s="132"/>
    </row>
    <row r="57" spans="1:24" ht="30.75" customHeight="1" thickBot="1" x14ac:dyDescent="0.3">
      <c r="A57" s="71" t="s">
        <v>72</v>
      </c>
      <c r="B57" s="60"/>
      <c r="C57" s="60"/>
      <c r="D57" s="61"/>
      <c r="E57" s="62"/>
      <c r="F57" s="82"/>
      <c r="G57" s="200">
        <f>SUM(G58+G61)</f>
        <v>3322000</v>
      </c>
      <c r="H57" s="287">
        <f t="shared" ref="H57:X57" si="17">SUM(H58+H61)</f>
        <v>0</v>
      </c>
      <c r="I57" s="286">
        <f t="shared" si="17"/>
        <v>150000</v>
      </c>
      <c r="J57" s="200">
        <f t="shared" si="17"/>
        <v>3472000</v>
      </c>
      <c r="K57" s="200">
        <f t="shared" si="17"/>
        <v>0</v>
      </c>
      <c r="L57" s="200">
        <f>720000</f>
        <v>720000</v>
      </c>
      <c r="M57" s="200">
        <f>886806.63+1088579.53</f>
        <v>1975386.1600000001</v>
      </c>
      <c r="N57" s="200">
        <f t="shared" si="17"/>
        <v>0</v>
      </c>
      <c r="O57" s="200">
        <f t="shared" si="17"/>
        <v>0</v>
      </c>
      <c r="P57" s="200">
        <f t="shared" si="17"/>
        <v>0</v>
      </c>
      <c r="Q57" s="200">
        <f t="shared" si="17"/>
        <v>0</v>
      </c>
      <c r="R57" s="200">
        <f t="shared" si="17"/>
        <v>0</v>
      </c>
      <c r="S57" s="200">
        <f t="shared" si="17"/>
        <v>0</v>
      </c>
      <c r="T57" s="200">
        <f t="shared" si="17"/>
        <v>0</v>
      </c>
      <c r="U57" s="200">
        <f t="shared" si="17"/>
        <v>0</v>
      </c>
      <c r="V57" s="200">
        <f t="shared" si="17"/>
        <v>0</v>
      </c>
      <c r="W57" s="200">
        <f t="shared" si="17"/>
        <v>2695386.16</v>
      </c>
      <c r="X57" s="200">
        <f t="shared" si="17"/>
        <v>776613.83999999985</v>
      </c>
    </row>
    <row r="58" spans="1:24" ht="68.25" x14ac:dyDescent="0.25">
      <c r="A58" s="146" t="s">
        <v>45</v>
      </c>
      <c r="B58" s="147">
        <v>21</v>
      </c>
      <c r="C58" s="148">
        <v>472</v>
      </c>
      <c r="D58" s="148" t="s">
        <v>26</v>
      </c>
      <c r="E58" s="149"/>
      <c r="F58" s="150"/>
      <c r="G58" s="210">
        <v>3322000</v>
      </c>
      <c r="H58" s="170"/>
      <c r="I58" s="211"/>
      <c r="J58" s="151">
        <f>(G58+I58)-H58</f>
        <v>3322000</v>
      </c>
      <c r="K58" s="170"/>
      <c r="L58" s="277" t="s">
        <v>82</v>
      </c>
      <c r="M58" s="285" t="s">
        <v>86</v>
      </c>
      <c r="N58" s="172"/>
      <c r="O58" s="172"/>
      <c r="P58" s="172"/>
      <c r="Q58" s="172"/>
      <c r="R58" s="172"/>
      <c r="S58" s="172"/>
      <c r="T58" s="172"/>
      <c r="U58" s="172"/>
      <c r="V58" s="212"/>
      <c r="W58" s="157">
        <f>720000+886806.63+1088579.53</f>
        <v>2695386.16</v>
      </c>
      <c r="X58" s="165">
        <f>J58-W58</f>
        <v>626613.83999999985</v>
      </c>
    </row>
    <row r="59" spans="1:24" ht="34.5" customHeight="1" x14ac:dyDescent="0.25">
      <c r="A59" s="28"/>
      <c r="B59" s="25"/>
      <c r="C59" s="26"/>
      <c r="D59" s="26"/>
      <c r="E59" s="27"/>
      <c r="F59" s="76"/>
      <c r="G59" s="204"/>
      <c r="H59" s="123"/>
      <c r="I59" s="281"/>
      <c r="J59" s="102"/>
      <c r="K59" s="123"/>
      <c r="L59" s="282"/>
      <c r="M59" s="284" t="s">
        <v>87</v>
      </c>
      <c r="N59" s="21"/>
      <c r="O59" s="21"/>
      <c r="P59" s="21"/>
      <c r="Q59" s="21"/>
      <c r="R59" s="21"/>
      <c r="S59" s="21"/>
      <c r="T59" s="21"/>
      <c r="U59" s="21"/>
      <c r="V59" s="283"/>
      <c r="W59" s="143"/>
      <c r="X59" s="132"/>
    </row>
    <row r="60" spans="1:24" ht="6.75" customHeight="1" x14ac:dyDescent="0.25">
      <c r="A60" s="433"/>
      <c r="B60" s="242"/>
      <c r="C60" s="243"/>
      <c r="D60" s="243"/>
      <c r="E60" s="244"/>
      <c r="F60" s="245"/>
      <c r="G60" s="246"/>
      <c r="H60" s="247"/>
      <c r="I60" s="248"/>
      <c r="J60" s="249"/>
      <c r="K60" s="273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3"/>
      <c r="W60" s="254"/>
      <c r="X60" s="255"/>
    </row>
    <row r="61" spans="1:24" ht="24" customHeight="1" x14ac:dyDescent="0.25">
      <c r="A61" s="433"/>
      <c r="B61" s="213">
        <v>11</v>
      </c>
      <c r="C61" s="214">
        <v>472</v>
      </c>
      <c r="D61" s="214" t="s">
        <v>26</v>
      </c>
      <c r="E61" s="215"/>
      <c r="F61" s="216"/>
      <c r="G61" s="217"/>
      <c r="H61" s="177"/>
      <c r="I61" s="178">
        <v>150000</v>
      </c>
      <c r="J61" s="179">
        <f>(G61+I61)-H61</f>
        <v>150000</v>
      </c>
      <c r="K61" s="218"/>
      <c r="L61" s="183"/>
      <c r="M61" s="183"/>
      <c r="N61" s="183"/>
      <c r="O61" s="183"/>
      <c r="P61" s="183"/>
      <c r="Q61" s="183"/>
      <c r="R61" s="183"/>
      <c r="S61" s="183"/>
      <c r="T61" s="183"/>
      <c r="U61" s="183"/>
      <c r="V61" s="184"/>
      <c r="W61" s="219"/>
      <c r="X61" s="220">
        <f>J61-W61</f>
        <v>150000</v>
      </c>
    </row>
    <row r="62" spans="1:24" ht="27" customHeight="1" thickBot="1" x14ac:dyDescent="0.3">
      <c r="A62" s="435"/>
      <c r="B62" s="25"/>
      <c r="C62" s="26"/>
      <c r="D62" s="26"/>
      <c r="E62" s="27"/>
      <c r="F62" s="76"/>
      <c r="G62" s="204"/>
      <c r="H62" s="89"/>
      <c r="I62" s="113"/>
      <c r="J62" s="102"/>
      <c r="K62" s="126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2"/>
      <c r="W62" s="143"/>
      <c r="X62" s="132"/>
    </row>
    <row r="63" spans="1:24" ht="26.25" thickBot="1" x14ac:dyDescent="0.3">
      <c r="A63" s="71" t="s">
        <v>64</v>
      </c>
      <c r="B63" s="60"/>
      <c r="C63" s="60"/>
      <c r="D63" s="61"/>
      <c r="E63" s="62"/>
      <c r="F63" s="82"/>
      <c r="G63" s="200">
        <f>SUM(G64+G66)</f>
        <v>7053560</v>
      </c>
      <c r="H63" s="287">
        <f t="shared" ref="H63:X63" si="18">SUM(H64+H66)</f>
        <v>0</v>
      </c>
      <c r="I63" s="286">
        <f t="shared" si="18"/>
        <v>725000</v>
      </c>
      <c r="J63" s="200">
        <f t="shared" si="18"/>
        <v>7778560</v>
      </c>
      <c r="K63" s="290">
        <f t="shared" si="18"/>
        <v>0</v>
      </c>
      <c r="L63" s="291">
        <f>969078.06+551355.7+1181476.5</f>
        <v>2701910.26</v>
      </c>
      <c r="M63" s="291">
        <v>2351250</v>
      </c>
      <c r="N63" s="291">
        <f t="shared" si="18"/>
        <v>0</v>
      </c>
      <c r="O63" s="291">
        <f t="shared" si="18"/>
        <v>0</v>
      </c>
      <c r="P63" s="291">
        <f t="shared" si="18"/>
        <v>0</v>
      </c>
      <c r="Q63" s="291">
        <f t="shared" si="18"/>
        <v>0</v>
      </c>
      <c r="R63" s="291">
        <f t="shared" si="18"/>
        <v>0</v>
      </c>
      <c r="S63" s="291">
        <f t="shared" si="18"/>
        <v>0</v>
      </c>
      <c r="T63" s="291">
        <f t="shared" si="18"/>
        <v>0</v>
      </c>
      <c r="U63" s="291">
        <f t="shared" si="18"/>
        <v>0</v>
      </c>
      <c r="V63" s="286">
        <f t="shared" si="18"/>
        <v>0</v>
      </c>
      <c r="W63" s="200">
        <f t="shared" si="18"/>
        <v>5053160.26</v>
      </c>
      <c r="X63" s="200">
        <f t="shared" si="18"/>
        <v>2725399.74</v>
      </c>
    </row>
    <row r="64" spans="1:24" ht="23.25" x14ac:dyDescent="0.25">
      <c r="A64" s="146" t="s">
        <v>56</v>
      </c>
      <c r="B64" s="147">
        <v>11</v>
      </c>
      <c r="C64" s="148">
        <v>472</v>
      </c>
      <c r="D64" s="148" t="s">
        <v>26</v>
      </c>
      <c r="E64" s="149"/>
      <c r="F64" s="150"/>
      <c r="G64" s="210">
        <v>5053560</v>
      </c>
      <c r="H64" s="170"/>
      <c r="I64" s="211">
        <v>725000</v>
      </c>
      <c r="J64" s="151">
        <f>(G64+I64)-H64</f>
        <v>5778560</v>
      </c>
      <c r="K64" s="170"/>
      <c r="L64" s="277" t="s">
        <v>83</v>
      </c>
      <c r="M64" s="280" t="s">
        <v>88</v>
      </c>
      <c r="N64" s="172"/>
      <c r="O64" s="172"/>
      <c r="P64" s="172"/>
      <c r="Q64" s="172"/>
      <c r="R64" s="172"/>
      <c r="S64" s="172"/>
      <c r="T64" s="172"/>
      <c r="U64" s="172"/>
      <c r="V64" s="212"/>
      <c r="W64" s="157">
        <f>969078.06+2351250</f>
        <v>3320328.06</v>
      </c>
      <c r="X64" s="165">
        <f>J64-W64</f>
        <v>2458231.94</v>
      </c>
    </row>
    <row r="65" spans="1:24" ht="7.5" customHeight="1" thickBot="1" x14ac:dyDescent="0.3">
      <c r="A65" s="28"/>
      <c r="B65" s="242"/>
      <c r="C65" s="243"/>
      <c r="D65" s="243"/>
      <c r="E65" s="244"/>
      <c r="F65" s="245"/>
      <c r="G65" s="246"/>
      <c r="H65" s="247"/>
      <c r="I65" s="248"/>
      <c r="J65" s="249"/>
      <c r="K65" s="273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3"/>
      <c r="W65" s="254"/>
      <c r="X65" s="255"/>
    </row>
    <row r="66" spans="1:24" ht="23.25" x14ac:dyDescent="0.25">
      <c r="A66" s="13"/>
      <c r="B66" s="213">
        <v>21</v>
      </c>
      <c r="C66" s="214">
        <v>472</v>
      </c>
      <c r="D66" s="214" t="s">
        <v>26</v>
      </c>
      <c r="E66" s="215"/>
      <c r="F66" s="216"/>
      <c r="G66" s="217">
        <v>2000000</v>
      </c>
      <c r="H66" s="177"/>
      <c r="I66" s="178"/>
      <c r="J66" s="179">
        <f>(G66+I66)-H66</f>
        <v>2000000</v>
      </c>
      <c r="K66" s="218"/>
      <c r="L66" s="279" t="s">
        <v>79</v>
      </c>
      <c r="M66" s="183"/>
      <c r="N66" s="183"/>
      <c r="O66" s="183"/>
      <c r="P66" s="183"/>
      <c r="Q66" s="183"/>
      <c r="R66" s="183"/>
      <c r="S66" s="183"/>
      <c r="T66" s="183"/>
      <c r="U66" s="183"/>
      <c r="V66" s="184"/>
      <c r="W66" s="157">
        <f>551355.7+1181476.5</f>
        <v>1732832.2</v>
      </c>
      <c r="X66" s="220">
        <f>J66-W66</f>
        <v>267167.80000000005</v>
      </c>
    </row>
    <row r="67" spans="1:24" ht="24" thickBot="1" x14ac:dyDescent="0.3">
      <c r="A67" s="13"/>
      <c r="B67" s="25"/>
      <c r="C67" s="26"/>
      <c r="D67" s="26"/>
      <c r="E67" s="27"/>
      <c r="F67" s="76"/>
      <c r="G67" s="204"/>
      <c r="H67" s="89"/>
      <c r="I67" s="113"/>
      <c r="J67" s="102"/>
      <c r="K67" s="122"/>
      <c r="L67" s="278" t="s">
        <v>80</v>
      </c>
      <c r="M67" s="11"/>
      <c r="N67" s="11"/>
      <c r="O67" s="11"/>
      <c r="P67" s="11"/>
      <c r="Q67" s="11"/>
      <c r="R67" s="11"/>
      <c r="S67" s="11"/>
      <c r="T67" s="11"/>
      <c r="U67" s="11"/>
      <c r="V67" s="12"/>
      <c r="W67" s="143"/>
      <c r="X67" s="132"/>
    </row>
    <row r="68" spans="1:24" ht="39" thickBot="1" x14ac:dyDescent="0.3">
      <c r="A68" s="71" t="s">
        <v>67</v>
      </c>
      <c r="B68" s="60"/>
      <c r="C68" s="60"/>
      <c r="D68" s="61"/>
      <c r="E68" s="62"/>
      <c r="F68" s="82"/>
      <c r="G68" s="200">
        <f>SUM(G69)</f>
        <v>0</v>
      </c>
      <c r="H68" s="92">
        <f t="shared" ref="H68:X68" si="19">SUM(H69)</f>
        <v>0</v>
      </c>
      <c r="I68" s="116">
        <f t="shared" si="19"/>
        <v>0</v>
      </c>
      <c r="J68" s="104">
        <f t="shared" si="19"/>
        <v>0</v>
      </c>
      <c r="K68" s="92">
        <f t="shared" si="19"/>
        <v>0</v>
      </c>
      <c r="L68" s="63">
        <f t="shared" si="19"/>
        <v>0</v>
      </c>
      <c r="M68" s="63">
        <f t="shared" si="19"/>
        <v>0</v>
      </c>
      <c r="N68" s="63">
        <f t="shared" si="19"/>
        <v>0</v>
      </c>
      <c r="O68" s="63">
        <f t="shared" si="19"/>
        <v>0</v>
      </c>
      <c r="P68" s="63">
        <f t="shared" si="19"/>
        <v>0</v>
      </c>
      <c r="Q68" s="63">
        <f t="shared" si="19"/>
        <v>0</v>
      </c>
      <c r="R68" s="63">
        <f t="shared" si="19"/>
        <v>0</v>
      </c>
      <c r="S68" s="63">
        <f t="shared" si="19"/>
        <v>0</v>
      </c>
      <c r="T68" s="63">
        <f t="shared" si="19"/>
        <v>0</v>
      </c>
      <c r="U68" s="63">
        <f t="shared" si="19"/>
        <v>0</v>
      </c>
      <c r="V68" s="116">
        <f t="shared" si="19"/>
        <v>0</v>
      </c>
      <c r="W68" s="104">
        <f t="shared" si="19"/>
        <v>0</v>
      </c>
      <c r="X68" s="135">
        <f t="shared" si="19"/>
        <v>0</v>
      </c>
    </row>
    <row r="69" spans="1:24" ht="23.25" x14ac:dyDescent="0.25">
      <c r="A69" s="146" t="s">
        <v>55</v>
      </c>
      <c r="B69" s="147">
        <v>21</v>
      </c>
      <c r="C69" s="148">
        <v>472</v>
      </c>
      <c r="D69" s="148" t="s">
        <v>26</v>
      </c>
      <c r="E69" s="149"/>
      <c r="F69" s="150"/>
      <c r="G69" s="210">
        <v>0</v>
      </c>
      <c r="H69" s="170"/>
      <c r="I69" s="211"/>
      <c r="J69" s="151">
        <f>(G69+I69)-H69</f>
        <v>0</v>
      </c>
      <c r="K69" s="170"/>
      <c r="L69" s="171"/>
      <c r="M69" s="172"/>
      <c r="N69" s="172"/>
      <c r="O69" s="172"/>
      <c r="P69" s="172"/>
      <c r="Q69" s="172"/>
      <c r="R69" s="172"/>
      <c r="S69" s="172"/>
      <c r="T69" s="172"/>
      <c r="U69" s="172"/>
      <c r="V69" s="212"/>
      <c r="W69" s="157">
        <f>SUM(K69:V69)</f>
        <v>0</v>
      </c>
      <c r="X69" s="165">
        <f>J69-W69</f>
        <v>0</v>
      </c>
    </row>
    <row r="70" spans="1:24" ht="15.75" thickBot="1" x14ac:dyDescent="0.3">
      <c r="A70" s="13"/>
      <c r="B70" s="25"/>
      <c r="C70" s="26"/>
      <c r="D70" s="26"/>
      <c r="E70" s="27"/>
      <c r="F70" s="76"/>
      <c r="G70" s="205"/>
      <c r="H70" s="96"/>
      <c r="I70" s="119"/>
      <c r="J70" s="108"/>
      <c r="K70" s="122" t="s">
        <v>46</v>
      </c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39" thickBot="1" x14ac:dyDescent="0.3">
      <c r="A71" s="71" t="s">
        <v>84</v>
      </c>
      <c r="B71" s="60"/>
      <c r="C71" s="60"/>
      <c r="D71" s="61"/>
      <c r="E71" s="62"/>
      <c r="F71" s="82"/>
      <c r="G71" s="200">
        <f>SUM(G72)</f>
        <v>0</v>
      </c>
      <c r="H71" s="92">
        <f t="shared" ref="H71:X71" si="20">SUM(H72)</f>
        <v>0</v>
      </c>
      <c r="I71" s="116">
        <f t="shared" si="20"/>
        <v>2072551</v>
      </c>
      <c r="J71" s="104">
        <f t="shared" si="20"/>
        <v>2072551</v>
      </c>
      <c r="K71" s="92">
        <f t="shared" si="20"/>
        <v>0</v>
      </c>
      <c r="L71" s="63">
        <f t="shared" si="20"/>
        <v>0</v>
      </c>
      <c r="M71" s="63">
        <f t="shared" si="20"/>
        <v>0</v>
      </c>
      <c r="N71" s="63">
        <f t="shared" si="20"/>
        <v>0</v>
      </c>
      <c r="O71" s="63">
        <f t="shared" si="20"/>
        <v>0</v>
      </c>
      <c r="P71" s="63">
        <f t="shared" si="20"/>
        <v>0</v>
      </c>
      <c r="Q71" s="63">
        <f t="shared" si="20"/>
        <v>0</v>
      </c>
      <c r="R71" s="63">
        <f t="shared" si="20"/>
        <v>0</v>
      </c>
      <c r="S71" s="63">
        <f t="shared" si="20"/>
        <v>0</v>
      </c>
      <c r="T71" s="63">
        <f t="shared" si="20"/>
        <v>0</v>
      </c>
      <c r="U71" s="63">
        <f t="shared" si="20"/>
        <v>0</v>
      </c>
      <c r="V71" s="116">
        <f t="shared" si="20"/>
        <v>0</v>
      </c>
      <c r="W71" s="104">
        <f t="shared" si="20"/>
        <v>0</v>
      </c>
      <c r="X71" s="135">
        <f t="shared" si="20"/>
        <v>2072551</v>
      </c>
    </row>
    <row r="72" spans="1:24" ht="23.25" x14ac:dyDescent="0.25">
      <c r="A72" s="146" t="s">
        <v>54</v>
      </c>
      <c r="B72" s="147">
        <v>11</v>
      </c>
      <c r="C72" s="148">
        <v>473</v>
      </c>
      <c r="D72" s="148" t="s">
        <v>26</v>
      </c>
      <c r="E72" s="149"/>
      <c r="F72" s="150"/>
      <c r="G72" s="210">
        <v>0</v>
      </c>
      <c r="H72" s="170"/>
      <c r="I72" s="211">
        <v>2072551</v>
      </c>
      <c r="J72" s="151">
        <f>(G72+I72)-H72</f>
        <v>2072551</v>
      </c>
      <c r="K72" s="170"/>
      <c r="L72" s="171"/>
      <c r="M72" s="172"/>
      <c r="N72" s="172"/>
      <c r="O72" s="172"/>
      <c r="P72" s="172"/>
      <c r="Q72" s="172"/>
      <c r="R72" s="172"/>
      <c r="S72" s="172"/>
      <c r="T72" s="172"/>
      <c r="U72" s="172"/>
      <c r="V72" s="212"/>
      <c r="W72" s="157">
        <f>SUM(K72:V72)</f>
        <v>0</v>
      </c>
      <c r="X72" s="165">
        <f>J72-W72</f>
        <v>2072551</v>
      </c>
    </row>
    <row r="73" spans="1:24" ht="15.75" thickBot="1" x14ac:dyDescent="0.3">
      <c r="A73" s="13"/>
      <c r="B73" s="25"/>
      <c r="C73" s="26"/>
      <c r="D73" s="26"/>
      <c r="E73" s="27"/>
      <c r="F73" s="76"/>
      <c r="G73" s="205"/>
      <c r="H73" s="96"/>
      <c r="I73" s="119"/>
      <c r="J73" s="108"/>
      <c r="K73" s="122" t="s">
        <v>46</v>
      </c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2"/>
      <c r="W73" s="143"/>
      <c r="X73" s="132"/>
    </row>
    <row r="74" spans="1:24" ht="26.25" thickBot="1" x14ac:dyDescent="0.3">
      <c r="A74" s="71" t="s">
        <v>75</v>
      </c>
      <c r="B74" s="60"/>
      <c r="C74" s="60"/>
      <c r="D74" s="61"/>
      <c r="E74" s="62"/>
      <c r="F74" s="82"/>
      <c r="G74" s="200">
        <f>SUM(G75)</f>
        <v>0</v>
      </c>
      <c r="H74" s="92">
        <f t="shared" ref="H74:X74" si="21">SUM(H75)</f>
        <v>0</v>
      </c>
      <c r="I74" s="116">
        <f t="shared" si="21"/>
        <v>1645456</v>
      </c>
      <c r="J74" s="104">
        <f t="shared" si="21"/>
        <v>1645456</v>
      </c>
      <c r="K74" s="92">
        <f t="shared" si="21"/>
        <v>0</v>
      </c>
      <c r="L74" s="63">
        <f t="shared" si="21"/>
        <v>0</v>
      </c>
      <c r="M74" s="63">
        <f t="shared" si="21"/>
        <v>0</v>
      </c>
      <c r="N74" s="63">
        <f t="shared" si="21"/>
        <v>0</v>
      </c>
      <c r="O74" s="63">
        <f t="shared" si="21"/>
        <v>0</v>
      </c>
      <c r="P74" s="63">
        <f t="shared" si="21"/>
        <v>0</v>
      </c>
      <c r="Q74" s="63">
        <f t="shared" si="21"/>
        <v>0</v>
      </c>
      <c r="R74" s="63">
        <f t="shared" si="21"/>
        <v>0</v>
      </c>
      <c r="S74" s="63">
        <f t="shared" si="21"/>
        <v>0</v>
      </c>
      <c r="T74" s="63">
        <f t="shared" si="21"/>
        <v>0</v>
      </c>
      <c r="U74" s="63">
        <f t="shared" si="21"/>
        <v>0</v>
      </c>
      <c r="V74" s="116">
        <f t="shared" si="21"/>
        <v>0</v>
      </c>
      <c r="W74" s="104">
        <f t="shared" si="21"/>
        <v>0</v>
      </c>
      <c r="X74" s="135">
        <f t="shared" si="21"/>
        <v>1645456</v>
      </c>
    </row>
    <row r="75" spans="1:24" ht="23.25" x14ac:dyDescent="0.25">
      <c r="A75" s="146" t="s">
        <v>54</v>
      </c>
      <c r="B75" s="147">
        <v>11</v>
      </c>
      <c r="C75" s="148">
        <v>472</v>
      </c>
      <c r="D75" s="148" t="s">
        <v>26</v>
      </c>
      <c r="E75" s="149"/>
      <c r="F75" s="150"/>
      <c r="G75" s="210">
        <v>0</v>
      </c>
      <c r="H75" s="170"/>
      <c r="I75" s="211">
        <v>1645456</v>
      </c>
      <c r="J75" s="151">
        <f>(G75+I75)-H75</f>
        <v>1645456</v>
      </c>
      <c r="K75" s="170"/>
      <c r="L75" s="171"/>
      <c r="M75" s="172"/>
      <c r="N75" s="172"/>
      <c r="O75" s="172"/>
      <c r="P75" s="172"/>
      <c r="Q75" s="172"/>
      <c r="R75" s="172"/>
      <c r="S75" s="172"/>
      <c r="T75" s="172"/>
      <c r="U75" s="172"/>
      <c r="V75" s="212"/>
      <c r="W75" s="157">
        <f>SUM(K75:V75)</f>
        <v>0</v>
      </c>
      <c r="X75" s="165">
        <f>J75-W75</f>
        <v>1645456</v>
      </c>
    </row>
    <row r="76" spans="1:24" ht="15.75" thickBot="1" x14ac:dyDescent="0.3">
      <c r="A76" s="13"/>
      <c r="B76" s="25"/>
      <c r="C76" s="26"/>
      <c r="D76" s="26"/>
      <c r="E76" s="27"/>
      <c r="F76" s="76"/>
      <c r="G76" s="205"/>
      <c r="H76" s="96"/>
      <c r="I76" s="119"/>
      <c r="J76" s="108"/>
      <c r="K76" s="122" t="s">
        <v>46</v>
      </c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2"/>
      <c r="W76" s="143"/>
      <c r="X76" s="132"/>
    </row>
    <row r="77" spans="1:24" ht="54" customHeight="1" thickBot="1" x14ac:dyDescent="0.3">
      <c r="A77" s="71" t="s">
        <v>65</v>
      </c>
      <c r="B77" s="60"/>
      <c r="C77" s="60"/>
      <c r="D77" s="61"/>
      <c r="E77" s="62"/>
      <c r="F77" s="82"/>
      <c r="G77" s="200">
        <f>SUM(G78)</f>
        <v>0</v>
      </c>
      <c r="H77" s="92">
        <f t="shared" ref="H77:X77" si="22">SUM(H78)</f>
        <v>0</v>
      </c>
      <c r="I77" s="116">
        <f t="shared" si="22"/>
        <v>0</v>
      </c>
      <c r="J77" s="104">
        <f t="shared" si="22"/>
        <v>0</v>
      </c>
      <c r="K77" s="92">
        <f t="shared" si="22"/>
        <v>0</v>
      </c>
      <c r="L77" s="63">
        <f t="shared" si="22"/>
        <v>0</v>
      </c>
      <c r="M77" s="63">
        <f t="shared" si="22"/>
        <v>0</v>
      </c>
      <c r="N77" s="63">
        <f t="shared" si="22"/>
        <v>0</v>
      </c>
      <c r="O77" s="63">
        <f t="shared" si="22"/>
        <v>0</v>
      </c>
      <c r="P77" s="63">
        <f t="shared" si="22"/>
        <v>0</v>
      </c>
      <c r="Q77" s="63">
        <f t="shared" si="22"/>
        <v>0</v>
      </c>
      <c r="R77" s="63">
        <f t="shared" si="22"/>
        <v>0</v>
      </c>
      <c r="S77" s="63">
        <f t="shared" si="22"/>
        <v>0</v>
      </c>
      <c r="T77" s="63">
        <f t="shared" si="22"/>
        <v>0</v>
      </c>
      <c r="U77" s="63">
        <f t="shared" si="22"/>
        <v>0</v>
      </c>
      <c r="V77" s="116">
        <f t="shared" si="22"/>
        <v>0</v>
      </c>
      <c r="W77" s="104">
        <f t="shared" si="22"/>
        <v>0</v>
      </c>
      <c r="X77" s="135">
        <f t="shared" si="22"/>
        <v>0</v>
      </c>
    </row>
    <row r="78" spans="1:24" ht="32.25" customHeight="1" x14ac:dyDescent="0.25">
      <c r="A78" s="146" t="s">
        <v>53</v>
      </c>
      <c r="B78" s="147">
        <v>21</v>
      </c>
      <c r="C78" s="148">
        <v>472</v>
      </c>
      <c r="D78" s="148" t="s">
        <v>26</v>
      </c>
      <c r="E78" s="149"/>
      <c r="F78" s="150"/>
      <c r="G78" s="210">
        <v>0</v>
      </c>
      <c r="H78" s="170"/>
      <c r="I78" s="211"/>
      <c r="J78" s="151">
        <f>(G78+I78)-H78</f>
        <v>0</v>
      </c>
      <c r="K78" s="170"/>
      <c r="L78" s="171"/>
      <c r="M78" s="172"/>
      <c r="N78" s="172"/>
      <c r="O78" s="172"/>
      <c r="P78" s="172"/>
      <c r="Q78" s="172"/>
      <c r="R78" s="172"/>
      <c r="S78" s="172"/>
      <c r="T78" s="172"/>
      <c r="U78" s="172"/>
      <c r="V78" s="212"/>
      <c r="W78" s="157">
        <f>SUM(K78:V78)</f>
        <v>0</v>
      </c>
      <c r="X78" s="165">
        <f>J78-W78</f>
        <v>0</v>
      </c>
    </row>
    <row r="79" spans="1:24" ht="15.75" thickBot="1" x14ac:dyDescent="0.3">
      <c r="A79" s="13"/>
      <c r="B79" s="25"/>
      <c r="C79" s="26"/>
      <c r="D79" s="26"/>
      <c r="E79" s="27"/>
      <c r="F79" s="76"/>
      <c r="G79" s="205"/>
      <c r="H79" s="96"/>
      <c r="I79" s="119"/>
      <c r="J79" s="108"/>
      <c r="K79" s="122" t="s">
        <v>46</v>
      </c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2"/>
      <c r="W79" s="143"/>
      <c r="X79" s="132"/>
    </row>
    <row r="80" spans="1:24" ht="28.5" thickTop="1" thickBot="1" x14ac:dyDescent="0.35">
      <c r="A80" s="48" t="s">
        <v>59</v>
      </c>
      <c r="B80" s="420" t="s">
        <v>24</v>
      </c>
      <c r="C80" s="421"/>
      <c r="D80" s="421"/>
      <c r="E80" s="421"/>
      <c r="F80" s="422"/>
      <c r="G80" s="201">
        <f>SUM(G82:G82)</f>
        <v>3000000</v>
      </c>
      <c r="H80" s="93">
        <f>SUM(H82:H82)</f>
        <v>0</v>
      </c>
      <c r="I80" s="51">
        <f>SUM(I82:I82)</f>
        <v>0</v>
      </c>
      <c r="J80" s="105">
        <f>SUM(J82:J82)</f>
        <v>3000000</v>
      </c>
      <c r="K80" s="93">
        <f t="shared" ref="K80:X80" si="23">SUM(K82:K82)</f>
        <v>0</v>
      </c>
      <c r="L80" s="50">
        <f t="shared" si="23"/>
        <v>0</v>
      </c>
      <c r="M80" s="50">
        <f t="shared" si="23"/>
        <v>0</v>
      </c>
      <c r="N80" s="50">
        <f t="shared" si="23"/>
        <v>0</v>
      </c>
      <c r="O80" s="50">
        <f t="shared" si="23"/>
        <v>0</v>
      </c>
      <c r="P80" s="50">
        <f t="shared" si="23"/>
        <v>0</v>
      </c>
      <c r="Q80" s="50">
        <f t="shared" si="23"/>
        <v>0</v>
      </c>
      <c r="R80" s="50">
        <f t="shared" si="23"/>
        <v>0</v>
      </c>
      <c r="S80" s="50">
        <f t="shared" si="23"/>
        <v>0</v>
      </c>
      <c r="T80" s="50">
        <f t="shared" si="23"/>
        <v>0</v>
      </c>
      <c r="U80" s="50">
        <f t="shared" si="23"/>
        <v>0</v>
      </c>
      <c r="V80" s="51">
        <f t="shared" si="23"/>
        <v>0</v>
      </c>
      <c r="W80" s="105">
        <f>SUM(W82:W82)</f>
        <v>0</v>
      </c>
      <c r="X80" s="136">
        <f t="shared" si="23"/>
        <v>3000000</v>
      </c>
    </row>
    <row r="81" spans="1:24" ht="27" thickTop="1" thickBot="1" x14ac:dyDescent="0.35">
      <c r="A81" s="70" t="s">
        <v>49</v>
      </c>
      <c r="B81" s="68"/>
      <c r="C81" s="68"/>
      <c r="D81" s="68"/>
      <c r="E81" s="68"/>
      <c r="F81" s="83"/>
      <c r="G81" s="206">
        <f>SUM(G82)</f>
        <v>3000000</v>
      </c>
      <c r="H81" s="97">
        <f t="shared" ref="H81:X81" si="24">SUM(H82)</f>
        <v>0</v>
      </c>
      <c r="I81" s="120">
        <f t="shared" si="24"/>
        <v>0</v>
      </c>
      <c r="J81" s="109">
        <f t="shared" si="24"/>
        <v>3000000</v>
      </c>
      <c r="K81" s="97">
        <f t="shared" si="24"/>
        <v>0</v>
      </c>
      <c r="L81" s="69">
        <f t="shared" si="24"/>
        <v>0</v>
      </c>
      <c r="M81" s="69">
        <f t="shared" si="24"/>
        <v>0</v>
      </c>
      <c r="N81" s="69">
        <f t="shared" si="24"/>
        <v>0</v>
      </c>
      <c r="O81" s="69">
        <f t="shared" si="24"/>
        <v>0</v>
      </c>
      <c r="P81" s="69">
        <f t="shared" si="24"/>
        <v>0</v>
      </c>
      <c r="Q81" s="69">
        <f t="shared" si="24"/>
        <v>0</v>
      </c>
      <c r="R81" s="69">
        <f t="shared" si="24"/>
        <v>0</v>
      </c>
      <c r="S81" s="69">
        <f t="shared" si="24"/>
        <v>0</v>
      </c>
      <c r="T81" s="69">
        <f t="shared" si="24"/>
        <v>0</v>
      </c>
      <c r="U81" s="69">
        <f t="shared" si="24"/>
        <v>0</v>
      </c>
      <c r="V81" s="120">
        <f t="shared" si="24"/>
        <v>0</v>
      </c>
      <c r="W81" s="109">
        <f t="shared" si="24"/>
        <v>0</v>
      </c>
      <c r="X81" s="139">
        <f t="shared" si="24"/>
        <v>3000000</v>
      </c>
    </row>
    <row r="82" spans="1:24" ht="23.25" x14ac:dyDescent="0.25">
      <c r="A82" s="208" t="s">
        <v>50</v>
      </c>
      <c r="B82" s="166">
        <v>11</v>
      </c>
      <c r="C82" s="166">
        <v>437</v>
      </c>
      <c r="D82" s="167" t="s">
        <v>26</v>
      </c>
      <c r="E82" s="168"/>
      <c r="F82" s="169"/>
      <c r="G82" s="195">
        <v>3000000</v>
      </c>
      <c r="H82" s="152"/>
      <c r="I82" s="153"/>
      <c r="J82" s="151">
        <f>G82-H82+I82</f>
        <v>3000000</v>
      </c>
      <c r="K82" s="209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6"/>
      <c r="W82" s="157">
        <f>SUM(K82:V82)</f>
        <v>0</v>
      </c>
      <c r="X82" s="158">
        <f>J82-W82</f>
        <v>3000000</v>
      </c>
    </row>
    <row r="83" spans="1:24" ht="15.75" thickBot="1" x14ac:dyDescent="0.3">
      <c r="A83" s="14"/>
      <c r="B83" s="15"/>
      <c r="C83" s="15"/>
      <c r="D83" s="16"/>
      <c r="E83" s="17"/>
      <c r="F83" s="84"/>
      <c r="G83" s="203"/>
      <c r="H83" s="95"/>
      <c r="I83" s="118"/>
      <c r="J83" s="107"/>
      <c r="K83" s="125"/>
      <c r="L83" s="18"/>
      <c r="M83" s="18"/>
      <c r="N83" s="18"/>
      <c r="O83" s="18"/>
      <c r="P83" s="18"/>
      <c r="Q83" s="18"/>
      <c r="R83" s="18"/>
      <c r="S83" s="24"/>
      <c r="T83" s="18"/>
      <c r="U83" s="18"/>
      <c r="V83" s="45"/>
      <c r="W83" s="144"/>
      <c r="X83" s="140"/>
    </row>
  </sheetData>
  <mergeCells count="14">
    <mergeCell ref="A60:A62"/>
    <mergeCell ref="B80:F80"/>
    <mergeCell ref="B8:F8"/>
    <mergeCell ref="B9:F9"/>
    <mergeCell ref="A21:A23"/>
    <mergeCell ref="A34:A36"/>
    <mergeCell ref="B37:F37"/>
    <mergeCell ref="A55:A56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52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5361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15361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83"/>
  <sheetViews>
    <sheetView topLeftCell="A55" zoomScaleNormal="100" zoomScaleSheetLayoutView="39" workbookViewId="0">
      <selection activeCell="K71" sqref="K7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96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SUM(G9+G37+G80)</f>
        <v>253949287</v>
      </c>
      <c r="H8" s="86">
        <f t="shared" si="0"/>
        <v>4593007</v>
      </c>
      <c r="I8" s="86">
        <f t="shared" si="0"/>
        <v>4593007</v>
      </c>
      <c r="J8" s="99">
        <f t="shared" si="0"/>
        <v>253949287</v>
      </c>
      <c r="K8" s="86">
        <f t="shared" si="0"/>
        <v>0</v>
      </c>
      <c r="L8" s="30">
        <f t="shared" si="0"/>
        <v>22358831.259999998</v>
      </c>
      <c r="M8" s="30">
        <f t="shared" si="0"/>
        <v>28748899.16</v>
      </c>
      <c r="N8" s="30">
        <f t="shared" si="0"/>
        <v>21635183.93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67907633.420000002</v>
      </c>
      <c r="X8" s="130">
        <f t="shared" si="0"/>
        <v>186041653.58000001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SUM(G10+G16+G19+G24+G29+G32)</f>
        <v>227987368</v>
      </c>
      <c r="H9" s="188">
        <f t="shared" ref="H9:X9" si="1">SUM(H10+H16+H19+H24+H29+H32)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23825753</v>
      </c>
      <c r="N9" s="190">
        <f t="shared" si="1"/>
        <v>20505513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57768047</v>
      </c>
      <c r="X9" s="191">
        <f t="shared" si="1"/>
        <v>167519321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9604240</v>
      </c>
      <c r="N10" s="54">
        <f t="shared" si="2"/>
        <v>3500000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11663391</v>
      </c>
      <c r="X10" s="131">
        <f t="shared" si="2"/>
        <v>25908416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1000000+1500000+2277120+525000</f>
        <v>5302120</v>
      </c>
      <c r="N11" s="155">
        <v>3500000</v>
      </c>
      <c r="O11" s="155"/>
      <c r="P11" s="155"/>
      <c r="Q11" s="155"/>
      <c r="R11" s="155"/>
      <c r="S11" s="155"/>
      <c r="T11" s="155"/>
      <c r="U11" s="155"/>
      <c r="V11" s="156"/>
      <c r="W11" s="157">
        <f>SUM(K11:V11)</f>
        <v>11663391</v>
      </c>
      <c r="X11" s="158">
        <f t="shared" ref="X11" si="3">J11-W11</f>
        <v>25908416</v>
      </c>
    </row>
    <row r="12" spans="1:24" ht="30.75" customHeight="1" x14ac:dyDescent="0.25">
      <c r="A12" s="28"/>
      <c r="B12" s="292"/>
      <c r="C12" s="293"/>
      <c r="D12" s="293"/>
      <c r="E12" s="294"/>
      <c r="F12" s="295"/>
      <c r="G12" s="296"/>
      <c r="H12" s="297"/>
      <c r="I12" s="298"/>
      <c r="J12" s="299"/>
      <c r="K12" s="297"/>
      <c r="L12" s="300"/>
      <c r="M12" s="305" t="s">
        <v>91</v>
      </c>
      <c r="N12" s="301"/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09"/>
      <c r="G13" s="310"/>
      <c r="H13" s="311"/>
      <c r="I13" s="312"/>
      <c r="J13" s="313"/>
      <c r="K13" s="311"/>
      <c r="L13" s="314"/>
      <c r="M13" s="315" t="s">
        <v>92</v>
      </c>
      <c r="N13" s="316"/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09"/>
      <c r="G14" s="310"/>
      <c r="H14" s="311"/>
      <c r="I14" s="312"/>
      <c r="J14" s="313"/>
      <c r="K14" s="311"/>
      <c r="L14" s="314"/>
      <c r="M14" s="315" t="s">
        <v>95</v>
      </c>
      <c r="N14" s="316"/>
      <c r="O14" s="316"/>
      <c r="P14" s="316"/>
      <c r="Q14" s="316"/>
      <c r="R14" s="316"/>
      <c r="S14" s="316"/>
      <c r="T14" s="316"/>
      <c r="U14" s="316"/>
      <c r="V14" s="317"/>
      <c r="W14" s="318"/>
      <c r="X14" s="319"/>
    </row>
    <row r="15" spans="1:24" ht="15.75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 t="shared" si="4"/>
        <v>2000000</v>
      </c>
      <c r="O16" s="58">
        <f t="shared" si="4"/>
        <v>0</v>
      </c>
      <c r="P16" s="58">
        <f t="shared" si="4"/>
        <v>0</v>
      </c>
      <c r="Q16" s="58">
        <f t="shared" si="4"/>
        <v>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4450000</v>
      </c>
      <c r="X16" s="133">
        <f t="shared" si="4"/>
        <v>24850000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/>
      <c r="P17" s="163"/>
      <c r="Q17" s="163"/>
      <c r="R17" s="163"/>
      <c r="S17" s="163"/>
      <c r="T17" s="163"/>
      <c r="U17" s="163"/>
      <c r="V17" s="164"/>
      <c r="W17" s="157">
        <f>SUM(K17:V17)</f>
        <v>4450000</v>
      </c>
      <c r="X17" s="165">
        <f>J17-W17</f>
        <v>24850000</v>
      </c>
    </row>
    <row r="18" spans="1:25" ht="15.75" thickBot="1" x14ac:dyDescent="0.3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20"/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6.25" thickBot="1" x14ac:dyDescent="0.3">
      <c r="A19" s="71" t="s">
        <v>42</v>
      </c>
      <c r="B19" s="56"/>
      <c r="C19" s="56"/>
      <c r="D19" s="56"/>
      <c r="E19" s="57"/>
      <c r="F19" s="77"/>
      <c r="G19" s="197">
        <f>SUM(G20:G22)</f>
        <v>31550000</v>
      </c>
      <c r="H19" s="90">
        <f t="shared" ref="H19:X19" si="5">SUM(H20:H22)</f>
        <v>0</v>
      </c>
      <c r="I19" s="114">
        <f t="shared" si="5"/>
        <v>0</v>
      </c>
      <c r="J19" s="103">
        <f t="shared" si="5"/>
        <v>31550000</v>
      </c>
      <c r="K19" s="90">
        <f t="shared" si="5"/>
        <v>0</v>
      </c>
      <c r="L19" s="58">
        <f t="shared" si="5"/>
        <v>3183167</v>
      </c>
      <c r="M19" s="58">
        <f t="shared" si="5"/>
        <v>3000000</v>
      </c>
      <c r="N19" s="58">
        <f t="shared" si="5"/>
        <v>4000000</v>
      </c>
      <c r="O19" s="58">
        <f t="shared" si="5"/>
        <v>0</v>
      </c>
      <c r="P19" s="58">
        <f t="shared" si="5"/>
        <v>0</v>
      </c>
      <c r="Q19" s="58">
        <f t="shared" si="5"/>
        <v>0</v>
      </c>
      <c r="R19" s="58">
        <f t="shared" si="5"/>
        <v>0</v>
      </c>
      <c r="S19" s="58">
        <f t="shared" si="5"/>
        <v>0</v>
      </c>
      <c r="T19" s="58">
        <f t="shared" si="5"/>
        <v>0</v>
      </c>
      <c r="U19" s="58">
        <f t="shared" si="5"/>
        <v>0</v>
      </c>
      <c r="V19" s="114">
        <f t="shared" si="5"/>
        <v>0</v>
      </c>
      <c r="W19" s="103">
        <f t="shared" si="5"/>
        <v>10183167</v>
      </c>
      <c r="X19" s="133">
        <f t="shared" si="5"/>
        <v>21366833</v>
      </c>
      <c r="Y19" s="46"/>
    </row>
    <row r="20" spans="1:25" ht="34.5" x14ac:dyDescent="0.25">
      <c r="A20" s="146" t="s">
        <v>28</v>
      </c>
      <c r="B20" s="166">
        <v>21</v>
      </c>
      <c r="C20" s="166">
        <v>453</v>
      </c>
      <c r="D20" s="167" t="s">
        <v>26</v>
      </c>
      <c r="E20" s="168"/>
      <c r="F20" s="169"/>
      <c r="G20" s="195">
        <v>25550000</v>
      </c>
      <c r="H20" s="152"/>
      <c r="I20" s="153"/>
      <c r="J20" s="151">
        <f>(G20+I20)-H20</f>
        <v>25550000</v>
      </c>
      <c r="K20" s="170"/>
      <c r="L20" s="171">
        <v>2183167</v>
      </c>
      <c r="M20" s="172">
        <v>2000000</v>
      </c>
      <c r="N20" s="172">
        <v>2000000</v>
      </c>
      <c r="O20" s="155"/>
      <c r="P20" s="155"/>
      <c r="Q20" s="155"/>
      <c r="R20" s="155"/>
      <c r="S20" s="155"/>
      <c r="T20" s="155"/>
      <c r="U20" s="155"/>
      <c r="V20" s="156"/>
      <c r="W20" s="157">
        <f>SUM(K20:V20)</f>
        <v>6183167</v>
      </c>
      <c r="X20" s="165">
        <f>J20-W20</f>
        <v>19366833</v>
      </c>
    </row>
    <row r="21" spans="1:25" ht="6.75" customHeight="1" thickBot="1" x14ac:dyDescent="0.3">
      <c r="A21" s="436"/>
      <c r="B21" s="256"/>
      <c r="C21" s="256"/>
      <c r="D21" s="257"/>
      <c r="E21" s="258"/>
      <c r="F21" s="259"/>
      <c r="G21" s="246"/>
      <c r="H21" s="247"/>
      <c r="I21" s="248"/>
      <c r="J21" s="249"/>
      <c r="K21" s="247"/>
      <c r="L21" s="251"/>
      <c r="M21" s="252"/>
      <c r="N21" s="252"/>
      <c r="O21" s="252"/>
      <c r="P21" s="252"/>
      <c r="Q21" s="252"/>
      <c r="R21" s="252"/>
      <c r="S21" s="252"/>
      <c r="T21" s="252"/>
      <c r="U21" s="252"/>
      <c r="V21" s="253"/>
      <c r="W21" s="254"/>
      <c r="X21" s="255"/>
    </row>
    <row r="22" spans="1:25" x14ac:dyDescent="0.25">
      <c r="A22" s="433"/>
      <c r="B22" s="173">
        <v>21</v>
      </c>
      <c r="C22" s="173">
        <v>533</v>
      </c>
      <c r="D22" s="174" t="s">
        <v>26</v>
      </c>
      <c r="E22" s="175"/>
      <c r="F22" s="176"/>
      <c r="G22" s="198">
        <v>6000000</v>
      </c>
      <c r="H22" s="177"/>
      <c r="I22" s="178"/>
      <c r="J22" s="179">
        <f>(G22+I22)-H22</f>
        <v>6000000</v>
      </c>
      <c r="K22" s="180"/>
      <c r="L22" s="181">
        <v>1000000</v>
      </c>
      <c r="M22" s="182">
        <v>1000000</v>
      </c>
      <c r="N22" s="182">
        <v>2000000</v>
      </c>
      <c r="O22" s="183"/>
      <c r="P22" s="183"/>
      <c r="Q22" s="183"/>
      <c r="R22" s="183"/>
      <c r="S22" s="183"/>
      <c r="T22" s="183"/>
      <c r="U22" s="183"/>
      <c r="V22" s="184"/>
      <c r="W22" s="157">
        <f>SUM(K22:V22)</f>
        <v>4000000</v>
      </c>
      <c r="X22" s="186">
        <f>J22-W22</f>
        <v>2000000</v>
      </c>
    </row>
    <row r="23" spans="1:25" ht="15.75" thickBot="1" x14ac:dyDescent="0.3">
      <c r="A23" s="435"/>
      <c r="B23" s="31"/>
      <c r="C23" s="31"/>
      <c r="D23" s="32"/>
      <c r="E23" s="33"/>
      <c r="F23" s="78"/>
      <c r="G23" s="196"/>
      <c r="H23" s="89"/>
      <c r="I23" s="113"/>
      <c r="J23" s="102"/>
      <c r="K23" s="123"/>
      <c r="L23" s="47"/>
      <c r="M23" s="21"/>
      <c r="N23" s="21"/>
      <c r="O23" s="11"/>
      <c r="P23" s="11"/>
      <c r="Q23" s="11"/>
      <c r="R23" s="11"/>
      <c r="S23" s="11"/>
      <c r="T23" s="11"/>
      <c r="U23" s="11"/>
      <c r="V23" s="12"/>
      <c r="W23" s="143"/>
      <c r="X23" s="132"/>
    </row>
    <row r="24" spans="1:25" ht="26.25" thickBot="1" x14ac:dyDescent="0.3">
      <c r="A24" s="71" t="s">
        <v>29</v>
      </c>
      <c r="B24" s="56"/>
      <c r="C24" s="56"/>
      <c r="D24" s="56"/>
      <c r="E24" s="57"/>
      <c r="F24" s="77"/>
      <c r="G24" s="197">
        <f>SUM(G25:G27)</f>
        <v>3500000</v>
      </c>
      <c r="H24" s="90">
        <f t="shared" ref="H24:X24" si="6">SUM(H25:H27)</f>
        <v>0</v>
      </c>
      <c r="I24" s="114">
        <f t="shared" si="6"/>
        <v>0</v>
      </c>
      <c r="J24" s="103">
        <f t="shared" si="6"/>
        <v>3500000</v>
      </c>
      <c r="K24" s="90">
        <f t="shared" si="6"/>
        <v>0</v>
      </c>
      <c r="L24" s="58">
        <f t="shared" si="6"/>
        <v>400000</v>
      </c>
      <c r="M24" s="58">
        <f t="shared" si="6"/>
        <v>200000</v>
      </c>
      <c r="N24" s="58">
        <f t="shared" si="6"/>
        <v>200000</v>
      </c>
      <c r="O24" s="58">
        <f t="shared" si="6"/>
        <v>0</v>
      </c>
      <c r="P24" s="58">
        <f t="shared" si="6"/>
        <v>0</v>
      </c>
      <c r="Q24" s="58">
        <f t="shared" si="6"/>
        <v>0</v>
      </c>
      <c r="R24" s="58">
        <f t="shared" si="6"/>
        <v>0</v>
      </c>
      <c r="S24" s="58">
        <f t="shared" si="6"/>
        <v>0</v>
      </c>
      <c r="T24" s="58">
        <f t="shared" si="6"/>
        <v>0</v>
      </c>
      <c r="U24" s="58">
        <f t="shared" si="6"/>
        <v>0</v>
      </c>
      <c r="V24" s="114">
        <f t="shared" si="6"/>
        <v>0</v>
      </c>
      <c r="W24" s="103">
        <f t="shared" si="6"/>
        <v>800000</v>
      </c>
      <c r="X24" s="133">
        <f t="shared" si="6"/>
        <v>2700000</v>
      </c>
    </row>
    <row r="25" spans="1:25" ht="23.25" x14ac:dyDescent="0.25">
      <c r="A25" s="146" t="s">
        <v>30</v>
      </c>
      <c r="B25" s="147">
        <v>11</v>
      </c>
      <c r="C25" s="148">
        <v>461</v>
      </c>
      <c r="D25" s="148" t="s">
        <v>26</v>
      </c>
      <c r="E25" s="149"/>
      <c r="F25" s="150"/>
      <c r="G25" s="195">
        <v>1500000</v>
      </c>
      <c r="H25" s="152"/>
      <c r="I25" s="153"/>
      <c r="J25" s="151">
        <f>(G25+I25)-H25</f>
        <v>1500000</v>
      </c>
      <c r="K25" s="152"/>
      <c r="L25" s="154">
        <v>400000</v>
      </c>
      <c r="M25" s="155">
        <v>200000</v>
      </c>
      <c r="N25" s="155">
        <v>200000</v>
      </c>
      <c r="O25" s="155"/>
      <c r="P25" s="155"/>
      <c r="Q25" s="155"/>
      <c r="R25" s="155"/>
      <c r="S25" s="155"/>
      <c r="T25" s="155"/>
      <c r="U25" s="155"/>
      <c r="V25" s="156"/>
      <c r="W25" s="157">
        <f>SUM(K25:V25)</f>
        <v>800000</v>
      </c>
      <c r="X25" s="165">
        <f>J25-W25</f>
        <v>700000</v>
      </c>
    </row>
    <row r="26" spans="1:25" ht="6" customHeight="1" x14ac:dyDescent="0.25">
      <c r="A26" s="28"/>
      <c r="B26" s="260"/>
      <c r="C26" s="261"/>
      <c r="D26" s="261"/>
      <c r="E26" s="262"/>
      <c r="F26" s="263"/>
      <c r="G26" s="264"/>
      <c r="H26" s="265"/>
      <c r="I26" s="266"/>
      <c r="J26" s="267"/>
      <c r="K26" s="265"/>
      <c r="L26" s="268"/>
      <c r="M26" s="269"/>
      <c r="N26" s="269"/>
      <c r="O26" s="269"/>
      <c r="P26" s="269"/>
      <c r="Q26" s="269"/>
      <c r="R26" s="269"/>
      <c r="S26" s="269"/>
      <c r="T26" s="269"/>
      <c r="U26" s="269"/>
      <c r="V26" s="270"/>
      <c r="W26" s="271"/>
      <c r="X26" s="272"/>
    </row>
    <row r="27" spans="1:25" x14ac:dyDescent="0.25">
      <c r="A27" s="22"/>
      <c r="B27" s="34">
        <v>61</v>
      </c>
      <c r="C27" s="35">
        <v>461</v>
      </c>
      <c r="D27" s="35" t="s">
        <v>26</v>
      </c>
      <c r="E27" s="36" t="s">
        <v>51</v>
      </c>
      <c r="F27" s="75" t="s">
        <v>52</v>
      </c>
      <c r="G27" s="199">
        <v>2000000</v>
      </c>
      <c r="H27" s="88"/>
      <c r="I27" s="112"/>
      <c r="J27" s="101">
        <f>(G27+I27)-H27</f>
        <v>2000000</v>
      </c>
      <c r="K27" s="88"/>
      <c r="L27" s="37"/>
      <c r="M27" s="38"/>
      <c r="N27" s="38"/>
      <c r="O27" s="38"/>
      <c r="P27" s="38"/>
      <c r="Q27" s="38"/>
      <c r="R27" s="38"/>
      <c r="S27" s="38"/>
      <c r="T27" s="38"/>
      <c r="U27" s="38"/>
      <c r="V27" s="39"/>
      <c r="W27" s="142">
        <f t="shared" ref="W27" si="7">SUM(K27:V27)</f>
        <v>0</v>
      </c>
      <c r="X27" s="134">
        <f>J27-W27</f>
        <v>2000000</v>
      </c>
    </row>
    <row r="28" spans="1:25" ht="15.75" thickBot="1" x14ac:dyDescent="0.3">
      <c r="A28" s="23"/>
      <c r="B28" s="25"/>
      <c r="C28" s="26"/>
      <c r="D28" s="26"/>
      <c r="E28" s="27"/>
      <c r="F28" s="76"/>
      <c r="G28" s="196"/>
      <c r="H28" s="89"/>
      <c r="I28" s="113"/>
      <c r="J28" s="102"/>
      <c r="K28" s="89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2"/>
      <c r="W28" s="143"/>
      <c r="X28" s="132"/>
    </row>
    <row r="29" spans="1:25" ht="39" thickBot="1" x14ac:dyDescent="0.3">
      <c r="A29" s="71" t="s">
        <v>71</v>
      </c>
      <c r="B29" s="56"/>
      <c r="C29" s="56"/>
      <c r="D29" s="56"/>
      <c r="E29" s="57"/>
      <c r="F29" s="77"/>
      <c r="G29" s="197">
        <f>SUM(G30:G30)</f>
        <v>7000000</v>
      </c>
      <c r="H29" s="90"/>
      <c r="I29" s="114">
        <f t="shared" ref="I29:X29" si="8">SUM(I30:I30)</f>
        <v>0</v>
      </c>
      <c r="J29" s="103">
        <f t="shared" si="8"/>
        <v>7000000</v>
      </c>
      <c r="K29" s="124">
        <f t="shared" si="8"/>
        <v>0</v>
      </c>
      <c r="L29" s="59">
        <f t="shared" si="8"/>
        <v>584000</v>
      </c>
      <c r="M29" s="58">
        <f t="shared" si="8"/>
        <v>1168000</v>
      </c>
      <c r="N29" s="58">
        <f t="shared" si="8"/>
        <v>1752000</v>
      </c>
      <c r="O29" s="58">
        <f t="shared" si="8"/>
        <v>0</v>
      </c>
      <c r="P29" s="58">
        <f t="shared" si="8"/>
        <v>0</v>
      </c>
      <c r="Q29" s="58">
        <f t="shared" si="8"/>
        <v>0</v>
      </c>
      <c r="R29" s="58">
        <f t="shared" si="8"/>
        <v>0</v>
      </c>
      <c r="S29" s="58">
        <f t="shared" si="8"/>
        <v>0</v>
      </c>
      <c r="T29" s="58">
        <f t="shared" si="8"/>
        <v>0</v>
      </c>
      <c r="U29" s="58">
        <f t="shared" si="8"/>
        <v>0</v>
      </c>
      <c r="V29" s="114">
        <f t="shared" si="8"/>
        <v>0</v>
      </c>
      <c r="W29" s="103">
        <f>SUM(W30:W30)</f>
        <v>3504000</v>
      </c>
      <c r="X29" s="133">
        <f t="shared" si="8"/>
        <v>3496000</v>
      </c>
    </row>
    <row r="30" spans="1:25" ht="23.25" x14ac:dyDescent="0.25">
      <c r="A30" s="146" t="s">
        <v>31</v>
      </c>
      <c r="B30" s="147">
        <v>21</v>
      </c>
      <c r="C30" s="148">
        <v>461</v>
      </c>
      <c r="D30" s="148" t="s">
        <v>26</v>
      </c>
      <c r="E30" s="149"/>
      <c r="F30" s="150"/>
      <c r="G30" s="195">
        <v>7000000</v>
      </c>
      <c r="H30" s="152"/>
      <c r="I30" s="153"/>
      <c r="J30" s="151">
        <f>(G30+I30)-H30</f>
        <v>7000000</v>
      </c>
      <c r="K30" s="152"/>
      <c r="L30" s="154">
        <v>584000</v>
      </c>
      <c r="M30" s="155">
        <v>1168000</v>
      </c>
      <c r="N30" s="155">
        <v>1752000</v>
      </c>
      <c r="O30" s="155"/>
      <c r="P30" s="155"/>
      <c r="Q30" s="155"/>
      <c r="R30" s="155"/>
      <c r="S30" s="155"/>
      <c r="T30" s="155"/>
      <c r="U30" s="155"/>
      <c r="V30" s="156"/>
      <c r="W30" s="157">
        <f>SUM(K30:V30)</f>
        <v>3504000</v>
      </c>
      <c r="X30" s="165">
        <f>J30-W30</f>
        <v>3496000</v>
      </c>
    </row>
    <row r="31" spans="1:25" ht="15.75" thickBot="1" x14ac:dyDescent="0.3">
      <c r="A31" s="28"/>
      <c r="B31" s="25"/>
      <c r="C31" s="26"/>
      <c r="D31" s="26"/>
      <c r="E31" s="27"/>
      <c r="F31" s="76"/>
      <c r="G31" s="196"/>
      <c r="H31" s="89"/>
      <c r="I31" s="113"/>
      <c r="J31" s="102"/>
      <c r="K31" s="89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2"/>
      <c r="W31" s="143"/>
      <c r="X31" s="132"/>
    </row>
    <row r="32" spans="1:25" ht="26.25" thickBot="1" x14ac:dyDescent="0.3">
      <c r="A32" s="71" t="s">
        <v>61</v>
      </c>
      <c r="B32" s="60"/>
      <c r="C32" s="61"/>
      <c r="D32" s="61"/>
      <c r="E32" s="62"/>
      <c r="F32" s="79"/>
      <c r="G32" s="200">
        <f>SUM(G33:G35)</f>
        <v>116365561</v>
      </c>
      <c r="H32" s="92">
        <f t="shared" ref="H32:X32" si="9">SUM(H33:H35)</f>
        <v>0</v>
      </c>
      <c r="I32" s="116">
        <f t="shared" si="9"/>
        <v>0</v>
      </c>
      <c r="J32" s="104">
        <f t="shared" si="9"/>
        <v>116365561</v>
      </c>
      <c r="K32" s="92">
        <f t="shared" si="9"/>
        <v>0</v>
      </c>
      <c r="L32" s="63">
        <f t="shared" si="9"/>
        <v>9060463</v>
      </c>
      <c r="M32" s="63">
        <f t="shared" si="9"/>
        <v>9053513</v>
      </c>
      <c r="N32" s="63">
        <f t="shared" si="9"/>
        <v>9053513</v>
      </c>
      <c r="O32" s="63">
        <f t="shared" si="9"/>
        <v>0</v>
      </c>
      <c r="P32" s="63">
        <f t="shared" si="9"/>
        <v>0</v>
      </c>
      <c r="Q32" s="63">
        <f t="shared" si="9"/>
        <v>0</v>
      </c>
      <c r="R32" s="63">
        <f t="shared" si="9"/>
        <v>0</v>
      </c>
      <c r="S32" s="63">
        <f t="shared" si="9"/>
        <v>0</v>
      </c>
      <c r="T32" s="63">
        <f t="shared" si="9"/>
        <v>0</v>
      </c>
      <c r="U32" s="63">
        <f t="shared" si="9"/>
        <v>0</v>
      </c>
      <c r="V32" s="116">
        <f t="shared" si="9"/>
        <v>0</v>
      </c>
      <c r="W32" s="104">
        <f t="shared" si="9"/>
        <v>27167489</v>
      </c>
      <c r="X32" s="135">
        <f t="shared" si="9"/>
        <v>89198072</v>
      </c>
    </row>
    <row r="33" spans="1:24" ht="23.25" x14ac:dyDescent="0.25">
      <c r="A33" s="43" t="s">
        <v>32</v>
      </c>
      <c r="B33" s="25">
        <v>21</v>
      </c>
      <c r="C33" s="26">
        <v>453</v>
      </c>
      <c r="D33" s="26" t="s">
        <v>26</v>
      </c>
      <c r="E33" s="27"/>
      <c r="F33" s="76"/>
      <c r="G33" s="196">
        <v>43723397</v>
      </c>
      <c r="H33" s="89"/>
      <c r="I33" s="113"/>
      <c r="J33" s="102">
        <f>(G33+I33)-H33</f>
        <v>43723397</v>
      </c>
      <c r="K33" s="123"/>
      <c r="L33" s="47">
        <v>3006950</v>
      </c>
      <c r="M33" s="11">
        <v>3000000</v>
      </c>
      <c r="N33" s="11">
        <v>3000000</v>
      </c>
      <c r="O33" s="11"/>
      <c r="P33" s="11"/>
      <c r="Q33" s="11"/>
      <c r="R33" s="11"/>
      <c r="S33" s="11"/>
      <c r="T33" s="11"/>
      <c r="U33" s="11"/>
      <c r="V33" s="12"/>
      <c r="W33" s="157">
        <f>SUM(K33:V33)</f>
        <v>9006950</v>
      </c>
      <c r="X33" s="132">
        <f>J33-W33</f>
        <v>34716447</v>
      </c>
    </row>
    <row r="34" spans="1:24" ht="6" customHeight="1" thickBot="1" x14ac:dyDescent="0.3">
      <c r="A34" s="432"/>
      <c r="B34" s="242"/>
      <c r="C34" s="243"/>
      <c r="D34" s="243"/>
      <c r="E34" s="244"/>
      <c r="F34" s="245"/>
      <c r="G34" s="246"/>
      <c r="H34" s="247"/>
      <c r="I34" s="248"/>
      <c r="J34" s="249"/>
      <c r="K34" s="250"/>
      <c r="L34" s="251"/>
      <c r="M34" s="252"/>
      <c r="N34" s="252"/>
      <c r="O34" s="252"/>
      <c r="P34" s="252"/>
      <c r="Q34" s="252"/>
      <c r="R34" s="252"/>
      <c r="S34" s="252"/>
      <c r="T34" s="252"/>
      <c r="U34" s="252"/>
      <c r="V34" s="253"/>
      <c r="W34" s="254"/>
      <c r="X34" s="255"/>
    </row>
    <row r="35" spans="1:24" x14ac:dyDescent="0.25">
      <c r="A35" s="433"/>
      <c r="B35" s="213">
        <v>21</v>
      </c>
      <c r="C35" s="214">
        <v>533</v>
      </c>
      <c r="D35" s="214" t="s">
        <v>26</v>
      </c>
      <c r="E35" s="215"/>
      <c r="F35" s="216"/>
      <c r="G35" s="198">
        <v>72642164</v>
      </c>
      <c r="H35" s="177"/>
      <c r="I35" s="178"/>
      <c r="J35" s="179">
        <f>(G35+I35)-H35</f>
        <v>72642164</v>
      </c>
      <c r="K35" s="180"/>
      <c r="L35" s="181">
        <v>6053513</v>
      </c>
      <c r="M35" s="183">
        <v>6053513</v>
      </c>
      <c r="N35" s="183">
        <v>6053513</v>
      </c>
      <c r="O35" s="183"/>
      <c r="P35" s="183"/>
      <c r="Q35" s="183"/>
      <c r="R35" s="183"/>
      <c r="S35" s="183"/>
      <c r="T35" s="183"/>
      <c r="U35" s="183"/>
      <c r="V35" s="184"/>
      <c r="W35" s="157">
        <f>SUM(K35:V35)</f>
        <v>18160539</v>
      </c>
      <c r="X35" s="186">
        <f>J35-W35</f>
        <v>54481625</v>
      </c>
    </row>
    <row r="36" spans="1:24" ht="15.75" thickBot="1" x14ac:dyDescent="0.3">
      <c r="A36" s="434"/>
      <c r="B36" s="25"/>
      <c r="C36" s="26"/>
      <c r="D36" s="26"/>
      <c r="E36" s="27"/>
      <c r="F36" s="76"/>
      <c r="G36" s="196"/>
      <c r="H36" s="89"/>
      <c r="I36" s="113"/>
      <c r="J36" s="102"/>
      <c r="K36" s="89"/>
      <c r="L36" s="10"/>
      <c r="M36" s="11"/>
      <c r="N36" s="11"/>
      <c r="O36" s="11"/>
      <c r="P36" s="29"/>
      <c r="Q36" s="11"/>
      <c r="R36" s="11"/>
      <c r="S36" s="11"/>
      <c r="T36" s="11"/>
      <c r="U36" s="11"/>
      <c r="V36" s="12"/>
      <c r="W36" s="143"/>
      <c r="X36" s="132"/>
    </row>
    <row r="37" spans="1:24" ht="63.75" customHeight="1" thickTop="1" thickBot="1" x14ac:dyDescent="0.35">
      <c r="A37" s="49" t="s">
        <v>57</v>
      </c>
      <c r="B37" s="427" t="s">
        <v>24</v>
      </c>
      <c r="C37" s="428"/>
      <c r="D37" s="428"/>
      <c r="E37" s="428"/>
      <c r="F37" s="429"/>
      <c r="G37" s="201">
        <f t="shared" ref="G37:X37" si="10">SUM(G38+G41+G44+G47+G50+G53+G57+G63+G68+G71+G77+G74)</f>
        <v>22961919</v>
      </c>
      <c r="H37" s="201">
        <f t="shared" si="10"/>
        <v>1893007</v>
      </c>
      <c r="I37" s="201">
        <f t="shared" si="10"/>
        <v>4593007</v>
      </c>
      <c r="J37" s="105">
        <f t="shared" si="10"/>
        <v>25661919</v>
      </c>
      <c r="K37" s="93">
        <f t="shared" si="10"/>
        <v>0</v>
      </c>
      <c r="L37" s="50">
        <f t="shared" si="10"/>
        <v>4619930.26</v>
      </c>
      <c r="M37" s="50">
        <f t="shared" si="10"/>
        <v>4923146.16</v>
      </c>
      <c r="N37" s="50">
        <f t="shared" si="10"/>
        <v>1129670.9300000002</v>
      </c>
      <c r="O37" s="50">
        <f t="shared" si="10"/>
        <v>0</v>
      </c>
      <c r="P37" s="50">
        <f t="shared" si="10"/>
        <v>0</v>
      </c>
      <c r="Q37" s="50">
        <f t="shared" si="10"/>
        <v>0</v>
      </c>
      <c r="R37" s="50">
        <f t="shared" si="10"/>
        <v>0</v>
      </c>
      <c r="S37" s="50">
        <f t="shared" si="10"/>
        <v>0</v>
      </c>
      <c r="T37" s="50">
        <f t="shared" si="10"/>
        <v>0</v>
      </c>
      <c r="U37" s="50">
        <f t="shared" si="10"/>
        <v>0</v>
      </c>
      <c r="V37" s="51">
        <f t="shared" si="10"/>
        <v>0</v>
      </c>
      <c r="W37" s="105">
        <f t="shared" si="10"/>
        <v>10139586.42</v>
      </c>
      <c r="X37" s="136">
        <f t="shared" si="10"/>
        <v>15522332.58</v>
      </c>
    </row>
    <row r="38" spans="1:24" ht="27" thickTop="1" thickBot="1" x14ac:dyDescent="0.3">
      <c r="A38" s="72" t="s">
        <v>41</v>
      </c>
      <c r="B38" s="64"/>
      <c r="C38" s="65"/>
      <c r="D38" s="65"/>
      <c r="E38" s="66"/>
      <c r="F38" s="80"/>
      <c r="G38" s="202">
        <f>SUM(G39)</f>
        <v>3350000</v>
      </c>
      <c r="H38" s="94">
        <f t="shared" ref="H38:X38" si="11">SUM(H39)</f>
        <v>0</v>
      </c>
      <c r="I38" s="117">
        <f t="shared" si="11"/>
        <v>0</v>
      </c>
      <c r="J38" s="106">
        <f t="shared" si="11"/>
        <v>3350000</v>
      </c>
      <c r="K38" s="94">
        <f t="shared" si="11"/>
        <v>0</v>
      </c>
      <c r="L38" s="67">
        <f t="shared" si="11"/>
        <v>398020</v>
      </c>
      <c r="M38" s="67">
        <f t="shared" si="11"/>
        <v>196510</v>
      </c>
      <c r="N38" s="67">
        <f t="shared" si="11"/>
        <v>196510</v>
      </c>
      <c r="O38" s="67">
        <f t="shared" si="11"/>
        <v>0</v>
      </c>
      <c r="P38" s="67">
        <f t="shared" si="11"/>
        <v>0</v>
      </c>
      <c r="Q38" s="67">
        <f t="shared" si="11"/>
        <v>0</v>
      </c>
      <c r="R38" s="67">
        <f t="shared" si="11"/>
        <v>0</v>
      </c>
      <c r="S38" s="67">
        <f t="shared" si="11"/>
        <v>0</v>
      </c>
      <c r="T38" s="67">
        <f t="shared" si="11"/>
        <v>0</v>
      </c>
      <c r="U38" s="67">
        <f t="shared" si="11"/>
        <v>0</v>
      </c>
      <c r="V38" s="117">
        <f t="shared" si="11"/>
        <v>0</v>
      </c>
      <c r="W38" s="106">
        <f t="shared" si="11"/>
        <v>791040</v>
      </c>
      <c r="X38" s="137">
        <f t="shared" si="11"/>
        <v>2558960</v>
      </c>
    </row>
    <row r="39" spans="1:24" ht="34.5" x14ac:dyDescent="0.25">
      <c r="A39" s="146" t="s">
        <v>36</v>
      </c>
      <c r="B39" s="147">
        <v>11</v>
      </c>
      <c r="C39" s="148">
        <v>435</v>
      </c>
      <c r="D39" s="148" t="s">
        <v>26</v>
      </c>
      <c r="E39" s="149"/>
      <c r="F39" s="150"/>
      <c r="G39" s="210">
        <v>3350000</v>
      </c>
      <c r="H39" s="152"/>
      <c r="I39" s="153"/>
      <c r="J39" s="151">
        <f>(G39+I39)-H39</f>
        <v>3350000</v>
      </c>
      <c r="K39" s="152"/>
      <c r="L39" s="154">
        <v>398020</v>
      </c>
      <c r="M39" s="155">
        <v>196510</v>
      </c>
      <c r="N39" s="155">
        <v>196510</v>
      </c>
      <c r="O39" s="155"/>
      <c r="P39" s="155"/>
      <c r="Q39" s="155"/>
      <c r="R39" s="155"/>
      <c r="S39" s="155"/>
      <c r="T39" s="155"/>
      <c r="U39" s="155"/>
      <c r="V39" s="156"/>
      <c r="W39" s="157">
        <f>SUM(K39:V39)</f>
        <v>791040</v>
      </c>
      <c r="X39" s="165">
        <f>J39-W39</f>
        <v>2558960</v>
      </c>
    </row>
    <row r="40" spans="1:24" ht="15.75" thickBot="1" x14ac:dyDescent="0.3">
      <c r="A40" s="13"/>
      <c r="B40" s="25"/>
      <c r="C40" s="26"/>
      <c r="D40" s="26"/>
      <c r="E40" s="27"/>
      <c r="F40" s="76"/>
      <c r="G40" s="196"/>
      <c r="H40" s="89"/>
      <c r="I40" s="113"/>
      <c r="J40" s="102"/>
      <c r="K40" s="122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2"/>
      <c r="W40" s="143"/>
      <c r="X40" s="132"/>
    </row>
    <row r="41" spans="1:24" ht="26.25" thickBot="1" x14ac:dyDescent="0.3">
      <c r="A41" s="71" t="s">
        <v>37</v>
      </c>
      <c r="B41" s="60"/>
      <c r="C41" s="61"/>
      <c r="D41" s="61"/>
      <c r="E41" s="62"/>
      <c r="F41" s="79"/>
      <c r="G41" s="200">
        <f t="shared" ref="G41:X41" si="12">SUM(G42:G42)</f>
        <v>500000</v>
      </c>
      <c r="H41" s="92">
        <f t="shared" si="12"/>
        <v>0</v>
      </c>
      <c r="I41" s="116">
        <f t="shared" si="12"/>
        <v>0</v>
      </c>
      <c r="J41" s="104">
        <f t="shared" si="12"/>
        <v>500000</v>
      </c>
      <c r="K41" s="92">
        <f t="shared" si="12"/>
        <v>0</v>
      </c>
      <c r="L41" s="63">
        <f t="shared" si="12"/>
        <v>0</v>
      </c>
      <c r="M41" s="63">
        <f t="shared" si="12"/>
        <v>0</v>
      </c>
      <c r="N41" s="63">
        <f t="shared" si="12"/>
        <v>0</v>
      </c>
      <c r="O41" s="63">
        <f t="shared" si="12"/>
        <v>0</v>
      </c>
      <c r="P41" s="63">
        <f t="shared" si="12"/>
        <v>0</v>
      </c>
      <c r="Q41" s="63">
        <f t="shared" si="12"/>
        <v>0</v>
      </c>
      <c r="R41" s="63">
        <f t="shared" si="12"/>
        <v>0</v>
      </c>
      <c r="S41" s="63">
        <f t="shared" si="12"/>
        <v>0</v>
      </c>
      <c r="T41" s="63">
        <f t="shared" si="12"/>
        <v>0</v>
      </c>
      <c r="U41" s="63">
        <f t="shared" si="12"/>
        <v>0</v>
      </c>
      <c r="V41" s="116">
        <f t="shared" si="12"/>
        <v>0</v>
      </c>
      <c r="W41" s="104">
        <f t="shared" si="12"/>
        <v>0</v>
      </c>
      <c r="X41" s="135">
        <f t="shared" si="12"/>
        <v>500000</v>
      </c>
    </row>
    <row r="42" spans="1:24" ht="23.25" x14ac:dyDescent="0.25">
      <c r="A42" s="146" t="s">
        <v>38</v>
      </c>
      <c r="B42" s="147">
        <v>11</v>
      </c>
      <c r="C42" s="148">
        <v>435</v>
      </c>
      <c r="D42" s="148" t="s">
        <v>26</v>
      </c>
      <c r="E42" s="149"/>
      <c r="F42" s="150"/>
      <c r="G42" s="210">
        <v>500000</v>
      </c>
      <c r="H42" s="152"/>
      <c r="I42" s="153"/>
      <c r="J42" s="151">
        <f>(G42+I42)-H42</f>
        <v>500000</v>
      </c>
      <c r="K42" s="152"/>
      <c r="L42" s="154"/>
      <c r="M42" s="155"/>
      <c r="N42" s="155"/>
      <c r="O42" s="155"/>
      <c r="P42" s="155"/>
      <c r="Q42" s="155"/>
      <c r="R42" s="155"/>
      <c r="S42" s="155"/>
      <c r="T42" s="155"/>
      <c r="U42" s="155"/>
      <c r="V42" s="156"/>
      <c r="W42" s="157">
        <f>SUM(K42:V42)</f>
        <v>0</v>
      </c>
      <c r="X42" s="165">
        <f>J42-W42</f>
        <v>500000</v>
      </c>
    </row>
    <row r="43" spans="1:24" ht="15.75" thickBot="1" x14ac:dyDescent="0.3">
      <c r="A43" s="28"/>
      <c r="B43" s="25"/>
      <c r="C43" s="26"/>
      <c r="D43" s="26"/>
      <c r="E43" s="27"/>
      <c r="F43" s="76"/>
      <c r="G43" s="196"/>
      <c r="H43" s="89"/>
      <c r="I43" s="113"/>
      <c r="J43" s="102"/>
      <c r="K43" s="122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2"/>
      <c r="W43" s="143"/>
      <c r="X43" s="132"/>
    </row>
    <row r="44" spans="1:24" ht="26.25" thickBot="1" x14ac:dyDescent="0.3">
      <c r="A44" s="71" t="s">
        <v>39</v>
      </c>
      <c r="B44" s="60"/>
      <c r="C44" s="61"/>
      <c r="D44" s="61"/>
      <c r="E44" s="62"/>
      <c r="F44" s="79"/>
      <c r="G44" s="200">
        <f>SUM(G45)</f>
        <v>584700</v>
      </c>
      <c r="H44" s="92">
        <f t="shared" ref="H44:X44" si="13">SUM(H45)</f>
        <v>0</v>
      </c>
      <c r="I44" s="116">
        <f t="shared" si="13"/>
        <v>0</v>
      </c>
      <c r="J44" s="104">
        <f t="shared" si="13"/>
        <v>584700</v>
      </c>
      <c r="K44" s="92">
        <f t="shared" si="13"/>
        <v>0</v>
      </c>
      <c r="L44" s="63">
        <f t="shared" si="13"/>
        <v>0</v>
      </c>
      <c r="M44" s="63">
        <f t="shared" si="13"/>
        <v>0</v>
      </c>
      <c r="N44" s="63">
        <f t="shared" si="13"/>
        <v>0</v>
      </c>
      <c r="O44" s="63">
        <f t="shared" si="13"/>
        <v>0</v>
      </c>
      <c r="P44" s="63">
        <f t="shared" si="13"/>
        <v>0</v>
      </c>
      <c r="Q44" s="63">
        <f t="shared" si="13"/>
        <v>0</v>
      </c>
      <c r="R44" s="63">
        <f t="shared" si="13"/>
        <v>0</v>
      </c>
      <c r="S44" s="63">
        <f t="shared" si="13"/>
        <v>0</v>
      </c>
      <c r="T44" s="63">
        <f t="shared" si="13"/>
        <v>0</v>
      </c>
      <c r="U44" s="63">
        <f t="shared" si="13"/>
        <v>0</v>
      </c>
      <c r="V44" s="116">
        <f t="shared" si="13"/>
        <v>0</v>
      </c>
      <c r="W44" s="104">
        <f t="shared" si="13"/>
        <v>0</v>
      </c>
      <c r="X44" s="135">
        <f t="shared" si="13"/>
        <v>584700</v>
      </c>
    </row>
    <row r="45" spans="1:24" ht="23.25" x14ac:dyDescent="0.25">
      <c r="A45" s="146" t="s">
        <v>40</v>
      </c>
      <c r="B45" s="147">
        <v>11</v>
      </c>
      <c r="C45" s="148">
        <v>472</v>
      </c>
      <c r="D45" s="148" t="s">
        <v>26</v>
      </c>
      <c r="E45" s="149"/>
      <c r="F45" s="150"/>
      <c r="G45" s="210">
        <v>584700</v>
      </c>
      <c r="H45" s="152"/>
      <c r="I45" s="153"/>
      <c r="J45" s="151">
        <f>(G45+I45)-H45</f>
        <v>584700</v>
      </c>
      <c r="K45" s="209"/>
      <c r="L45" s="155"/>
      <c r="M45" s="155"/>
      <c r="N45" s="155"/>
      <c r="O45" s="155"/>
      <c r="P45" s="155"/>
      <c r="Q45" s="155"/>
      <c r="R45" s="155"/>
      <c r="S45" s="155"/>
      <c r="T45" s="155"/>
      <c r="U45" s="155"/>
      <c r="V45" s="156"/>
      <c r="W45" s="157">
        <f>SUM(K45:V45)</f>
        <v>0</v>
      </c>
      <c r="X45" s="165">
        <f>J45-W45</f>
        <v>584700</v>
      </c>
    </row>
    <row r="46" spans="1:24" ht="15.75" thickBot="1" x14ac:dyDescent="0.3">
      <c r="A46" s="13"/>
      <c r="B46" s="25"/>
      <c r="C46" s="26"/>
      <c r="D46" s="26"/>
      <c r="E46" s="27"/>
      <c r="F46" s="76"/>
      <c r="G46" s="196"/>
      <c r="H46" s="89"/>
      <c r="I46" s="113"/>
      <c r="J46" s="102"/>
      <c r="K46" s="122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2"/>
      <c r="W46" s="143"/>
      <c r="X46" s="132"/>
    </row>
    <row r="47" spans="1:24" ht="26.25" thickBot="1" x14ac:dyDescent="0.3">
      <c r="A47" s="71" t="s">
        <v>34</v>
      </c>
      <c r="B47" s="60"/>
      <c r="C47" s="61"/>
      <c r="D47" s="61"/>
      <c r="E47" s="62"/>
      <c r="F47" s="79"/>
      <c r="G47" s="200">
        <f>SUM(G48)</f>
        <v>2000000</v>
      </c>
      <c r="H47" s="92">
        <f t="shared" ref="H47:X47" si="14">SUM(H48)</f>
        <v>0</v>
      </c>
      <c r="I47" s="116">
        <f t="shared" si="14"/>
        <v>0</v>
      </c>
      <c r="J47" s="104">
        <f t="shared" si="14"/>
        <v>2000000</v>
      </c>
      <c r="K47" s="92">
        <f t="shared" si="14"/>
        <v>0</v>
      </c>
      <c r="L47" s="63">
        <f t="shared" si="14"/>
        <v>400000</v>
      </c>
      <c r="M47" s="63">
        <f t="shared" si="14"/>
        <v>200000</v>
      </c>
      <c r="N47" s="63">
        <f t="shared" si="14"/>
        <v>200000</v>
      </c>
      <c r="O47" s="63">
        <f t="shared" si="14"/>
        <v>0</v>
      </c>
      <c r="P47" s="63">
        <f t="shared" si="14"/>
        <v>0</v>
      </c>
      <c r="Q47" s="63">
        <f t="shared" si="14"/>
        <v>0</v>
      </c>
      <c r="R47" s="63">
        <f t="shared" si="14"/>
        <v>0</v>
      </c>
      <c r="S47" s="63">
        <f t="shared" si="14"/>
        <v>0</v>
      </c>
      <c r="T47" s="63">
        <f t="shared" si="14"/>
        <v>0</v>
      </c>
      <c r="U47" s="63">
        <f t="shared" si="14"/>
        <v>0</v>
      </c>
      <c r="V47" s="116">
        <f t="shared" si="14"/>
        <v>0</v>
      </c>
      <c r="W47" s="104">
        <f t="shared" si="14"/>
        <v>800000</v>
      </c>
      <c r="X47" s="135">
        <f t="shared" si="14"/>
        <v>1200000</v>
      </c>
    </row>
    <row r="48" spans="1:24" ht="34.5" x14ac:dyDescent="0.25">
      <c r="A48" s="146" t="s">
        <v>35</v>
      </c>
      <c r="B48" s="147">
        <v>11</v>
      </c>
      <c r="C48" s="148">
        <v>472</v>
      </c>
      <c r="D48" s="148" t="s">
        <v>26</v>
      </c>
      <c r="E48" s="149"/>
      <c r="F48" s="150"/>
      <c r="G48" s="210">
        <v>2000000</v>
      </c>
      <c r="H48" s="152"/>
      <c r="I48" s="153"/>
      <c r="J48" s="151">
        <f>(G48+I48)-H48</f>
        <v>2000000</v>
      </c>
      <c r="K48" s="152"/>
      <c r="L48" s="154">
        <v>400000</v>
      </c>
      <c r="M48" s="155">
        <v>200000</v>
      </c>
      <c r="N48" s="155">
        <v>200000</v>
      </c>
      <c r="O48" s="155"/>
      <c r="P48" s="155"/>
      <c r="Q48" s="155"/>
      <c r="R48" s="155"/>
      <c r="S48" s="155"/>
      <c r="T48" s="221"/>
      <c r="U48" s="221"/>
      <c r="V48" s="156"/>
      <c r="W48" s="157">
        <f>SUM(K48:V48)</f>
        <v>800000</v>
      </c>
      <c r="X48" s="165">
        <f>J48-W48</f>
        <v>1200000</v>
      </c>
    </row>
    <row r="49" spans="1:24" ht="15.75" thickBot="1" x14ac:dyDescent="0.3">
      <c r="A49" s="44"/>
      <c r="B49" s="40"/>
      <c r="C49" s="41"/>
      <c r="D49" s="41"/>
      <c r="E49" s="42"/>
      <c r="F49" s="81"/>
      <c r="G49" s="203"/>
      <c r="H49" s="95"/>
      <c r="I49" s="118"/>
      <c r="J49" s="107"/>
      <c r="K49" s="125"/>
      <c r="L49" s="18"/>
      <c r="M49" s="18"/>
      <c r="N49" s="18"/>
      <c r="O49" s="18"/>
      <c r="P49" s="18"/>
      <c r="Q49" s="18"/>
      <c r="R49" s="18"/>
      <c r="S49" s="18"/>
      <c r="T49" s="24"/>
      <c r="U49" s="24"/>
      <c r="V49" s="45"/>
      <c r="W49" s="144"/>
      <c r="X49" s="138"/>
    </row>
    <row r="50" spans="1:24" ht="39" thickBot="1" x14ac:dyDescent="0.3">
      <c r="A50" s="71" t="s">
        <v>62</v>
      </c>
      <c r="B50" s="60"/>
      <c r="C50" s="61"/>
      <c r="D50" s="61"/>
      <c r="E50" s="62"/>
      <c r="F50" s="79"/>
      <c r="G50" s="200">
        <f>SUM(G51)</f>
        <v>4293007</v>
      </c>
      <c r="H50" s="92">
        <f t="shared" ref="H50:X50" si="15">SUM(H51)</f>
        <v>1893007</v>
      </c>
      <c r="I50" s="116">
        <f t="shared" si="15"/>
        <v>0</v>
      </c>
      <c r="J50" s="104">
        <f t="shared" si="15"/>
        <v>2400000</v>
      </c>
      <c r="K50" s="92">
        <f t="shared" si="15"/>
        <v>0</v>
      </c>
      <c r="L50" s="63">
        <f t="shared" si="15"/>
        <v>400000</v>
      </c>
      <c r="M50" s="63">
        <f t="shared" si="15"/>
        <v>200000</v>
      </c>
      <c r="N50" s="63">
        <f t="shared" si="15"/>
        <v>200000</v>
      </c>
      <c r="O50" s="63">
        <f t="shared" si="15"/>
        <v>0</v>
      </c>
      <c r="P50" s="63">
        <f t="shared" si="15"/>
        <v>0</v>
      </c>
      <c r="Q50" s="63">
        <f t="shared" si="15"/>
        <v>0</v>
      </c>
      <c r="R50" s="63">
        <f t="shared" si="15"/>
        <v>0</v>
      </c>
      <c r="S50" s="63">
        <f t="shared" si="15"/>
        <v>0</v>
      </c>
      <c r="T50" s="63">
        <f t="shared" si="15"/>
        <v>0</v>
      </c>
      <c r="U50" s="63">
        <f t="shared" si="15"/>
        <v>0</v>
      </c>
      <c r="V50" s="116">
        <f t="shared" si="15"/>
        <v>0</v>
      </c>
      <c r="W50" s="104">
        <f t="shared" si="15"/>
        <v>800000</v>
      </c>
      <c r="X50" s="135">
        <f t="shared" si="15"/>
        <v>1600000</v>
      </c>
    </row>
    <row r="51" spans="1:24" x14ac:dyDescent="0.25">
      <c r="A51" s="146" t="s">
        <v>44</v>
      </c>
      <c r="B51" s="147">
        <v>11</v>
      </c>
      <c r="C51" s="148">
        <v>473</v>
      </c>
      <c r="D51" s="148" t="s">
        <v>26</v>
      </c>
      <c r="E51" s="149"/>
      <c r="F51" s="150"/>
      <c r="G51" s="210">
        <v>4293007</v>
      </c>
      <c r="H51" s="152">
        <v>1893007</v>
      </c>
      <c r="I51" s="153"/>
      <c r="J51" s="151">
        <f>(G51+I51)-H51</f>
        <v>2400000</v>
      </c>
      <c r="K51" s="152"/>
      <c r="L51" s="154">
        <v>400000</v>
      </c>
      <c r="M51" s="155">
        <v>200000</v>
      </c>
      <c r="N51" s="155">
        <v>200000</v>
      </c>
      <c r="O51" s="155"/>
      <c r="P51" s="155"/>
      <c r="Q51" s="155"/>
      <c r="R51" s="155"/>
      <c r="S51" s="155"/>
      <c r="T51" s="221"/>
      <c r="U51" s="221"/>
      <c r="V51" s="156"/>
      <c r="W51" s="157">
        <f>SUM(K51:V51)</f>
        <v>800000</v>
      </c>
      <c r="X51" s="165">
        <f>J51-W51</f>
        <v>1600000</v>
      </c>
    </row>
    <row r="52" spans="1:24" ht="15.75" thickBot="1" x14ac:dyDescent="0.3">
      <c r="A52" s="226"/>
      <c r="B52" s="227"/>
      <c r="C52" s="228"/>
      <c r="D52" s="228"/>
      <c r="E52" s="229"/>
      <c r="F52" s="230"/>
      <c r="G52" s="231"/>
      <c r="H52" s="232"/>
      <c r="I52" s="233"/>
      <c r="J52" s="234"/>
      <c r="K52" s="235"/>
      <c r="L52" s="236"/>
      <c r="M52" s="236"/>
      <c r="N52" s="236"/>
      <c r="O52" s="236"/>
      <c r="P52" s="236"/>
      <c r="Q52" s="236"/>
      <c r="R52" s="236"/>
      <c r="S52" s="236"/>
      <c r="T52" s="237"/>
      <c r="U52" s="238"/>
      <c r="V52" s="239"/>
      <c r="W52" s="240"/>
      <c r="X52" s="241"/>
    </row>
    <row r="53" spans="1:24" ht="39.75" thickTop="1" thickBot="1" x14ac:dyDescent="0.3">
      <c r="A53" s="72" t="s">
        <v>63</v>
      </c>
      <c r="B53" s="223"/>
      <c r="C53" s="223"/>
      <c r="D53" s="223"/>
      <c r="E53" s="224"/>
      <c r="F53" s="225"/>
      <c r="G53" s="202">
        <f>SUM(G54)</f>
        <v>1858652</v>
      </c>
      <c r="H53" s="289">
        <f t="shared" ref="H53:X53" si="16">SUM(H54)</f>
        <v>0</v>
      </c>
      <c r="I53" s="288">
        <f t="shared" si="16"/>
        <v>0</v>
      </c>
      <c r="J53" s="202">
        <f t="shared" si="16"/>
        <v>1858652</v>
      </c>
      <c r="K53" s="202">
        <f t="shared" si="16"/>
        <v>0</v>
      </c>
      <c r="L53" s="202">
        <f t="shared" si="16"/>
        <v>0</v>
      </c>
      <c r="M53" s="202">
        <f t="shared" si="16"/>
        <v>0</v>
      </c>
      <c r="N53" s="202">
        <f t="shared" si="16"/>
        <v>0</v>
      </c>
      <c r="O53" s="202">
        <f t="shared" si="16"/>
        <v>0</v>
      </c>
      <c r="P53" s="202">
        <f t="shared" si="16"/>
        <v>0</v>
      </c>
      <c r="Q53" s="202">
        <f t="shared" si="16"/>
        <v>0</v>
      </c>
      <c r="R53" s="202">
        <f t="shared" si="16"/>
        <v>0</v>
      </c>
      <c r="S53" s="202">
        <f t="shared" si="16"/>
        <v>0</v>
      </c>
      <c r="T53" s="202">
        <f t="shared" si="16"/>
        <v>0</v>
      </c>
      <c r="U53" s="202">
        <f t="shared" si="16"/>
        <v>0</v>
      </c>
      <c r="V53" s="202">
        <f t="shared" si="16"/>
        <v>0</v>
      </c>
      <c r="W53" s="202">
        <f t="shared" si="16"/>
        <v>0</v>
      </c>
      <c r="X53" s="202">
        <f t="shared" si="16"/>
        <v>1858652</v>
      </c>
    </row>
    <row r="54" spans="1:24" ht="23.25" x14ac:dyDescent="0.25">
      <c r="A54" s="146" t="s">
        <v>33</v>
      </c>
      <c r="B54" s="147">
        <v>21</v>
      </c>
      <c r="C54" s="148">
        <v>431</v>
      </c>
      <c r="D54" s="148" t="s">
        <v>26</v>
      </c>
      <c r="E54" s="149"/>
      <c r="F54" s="150"/>
      <c r="G54" s="210">
        <v>1858652</v>
      </c>
      <c r="H54" s="152"/>
      <c r="I54" s="153"/>
      <c r="J54" s="151">
        <f>(G54+I54)-H54</f>
        <v>1858652</v>
      </c>
      <c r="K54" s="209"/>
      <c r="L54" s="155"/>
      <c r="M54" s="155"/>
      <c r="N54" s="155"/>
      <c r="O54" s="155"/>
      <c r="P54" s="155"/>
      <c r="Q54" s="155"/>
      <c r="R54" s="155"/>
      <c r="S54" s="155"/>
      <c r="T54" s="155"/>
      <c r="U54" s="155"/>
      <c r="V54" s="156"/>
      <c r="W54" s="157">
        <f>SUM(K54:V54)</f>
        <v>0</v>
      </c>
      <c r="X54" s="165">
        <f>J54-W54</f>
        <v>1858652</v>
      </c>
    </row>
    <row r="55" spans="1:24" ht="6" customHeight="1" x14ac:dyDescent="0.25">
      <c r="A55" s="433"/>
      <c r="B55" s="242"/>
      <c r="C55" s="243"/>
      <c r="D55" s="243"/>
      <c r="E55" s="244"/>
      <c r="F55" s="245"/>
      <c r="G55" s="246"/>
      <c r="H55" s="247"/>
      <c r="I55" s="248"/>
      <c r="J55" s="249"/>
      <c r="K55" s="273"/>
      <c r="L55" s="252"/>
      <c r="M55" s="252"/>
      <c r="N55" s="252"/>
      <c r="O55" s="252"/>
      <c r="P55" s="252"/>
      <c r="Q55" s="252"/>
      <c r="R55" s="252"/>
      <c r="S55" s="252"/>
      <c r="T55" s="252"/>
      <c r="U55" s="252"/>
      <c r="V55" s="253"/>
      <c r="W55" s="254"/>
      <c r="X55" s="255"/>
    </row>
    <row r="56" spans="1:24" ht="15.75" thickBot="1" x14ac:dyDescent="0.3">
      <c r="A56" s="435"/>
      <c r="B56" s="25"/>
      <c r="C56" s="26"/>
      <c r="D56" s="26"/>
      <c r="E56" s="27"/>
      <c r="F56" s="76"/>
      <c r="G56" s="204"/>
      <c r="H56" s="89"/>
      <c r="I56" s="113"/>
      <c r="J56" s="102"/>
      <c r="K56" s="126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2"/>
      <c r="W56" s="143"/>
      <c r="X56" s="132"/>
    </row>
    <row r="57" spans="1:24" ht="30.75" customHeight="1" thickBot="1" x14ac:dyDescent="0.3">
      <c r="A57" s="71" t="s">
        <v>72</v>
      </c>
      <c r="B57" s="60"/>
      <c r="C57" s="60"/>
      <c r="D57" s="61"/>
      <c r="E57" s="62"/>
      <c r="F57" s="82"/>
      <c r="G57" s="200">
        <f>SUM(G58+G61)</f>
        <v>3322000</v>
      </c>
      <c r="H57" s="287">
        <f t="shared" ref="H57:X57" si="17">SUM(H58+H61)</f>
        <v>0</v>
      </c>
      <c r="I57" s="286">
        <f t="shared" si="17"/>
        <v>150000</v>
      </c>
      <c r="J57" s="200">
        <f t="shared" si="17"/>
        <v>3472000</v>
      </c>
      <c r="K57" s="200">
        <f t="shared" si="17"/>
        <v>0</v>
      </c>
      <c r="L57" s="200">
        <f>720000</f>
        <v>720000</v>
      </c>
      <c r="M57" s="200">
        <f>886806.63+1088579.53</f>
        <v>1975386.1600000001</v>
      </c>
      <c r="N57" s="200">
        <v>533160.93000000005</v>
      </c>
      <c r="O57" s="200">
        <f t="shared" si="17"/>
        <v>0</v>
      </c>
      <c r="P57" s="200">
        <f t="shared" si="17"/>
        <v>0</v>
      </c>
      <c r="Q57" s="200">
        <f t="shared" si="17"/>
        <v>0</v>
      </c>
      <c r="R57" s="200">
        <f t="shared" si="17"/>
        <v>0</v>
      </c>
      <c r="S57" s="200">
        <f t="shared" si="17"/>
        <v>0</v>
      </c>
      <c r="T57" s="200">
        <f t="shared" si="17"/>
        <v>0</v>
      </c>
      <c r="U57" s="200">
        <f t="shared" si="17"/>
        <v>0</v>
      </c>
      <c r="V57" s="200">
        <f t="shared" si="17"/>
        <v>0</v>
      </c>
      <c r="W57" s="200">
        <f t="shared" si="17"/>
        <v>2695386.16</v>
      </c>
      <c r="X57" s="200">
        <f t="shared" si="17"/>
        <v>776613.83999999985</v>
      </c>
    </row>
    <row r="58" spans="1:24" ht="68.25" x14ac:dyDescent="0.25">
      <c r="A58" s="146" t="s">
        <v>45</v>
      </c>
      <c r="B58" s="147">
        <v>21</v>
      </c>
      <c r="C58" s="148">
        <v>472</v>
      </c>
      <c r="D58" s="148" t="s">
        <v>26</v>
      </c>
      <c r="E58" s="149"/>
      <c r="F58" s="150"/>
      <c r="G58" s="210">
        <v>3322000</v>
      </c>
      <c r="H58" s="170"/>
      <c r="I58" s="211"/>
      <c r="J58" s="151">
        <f>(G58+I58)-H58</f>
        <v>3322000</v>
      </c>
      <c r="K58" s="170"/>
      <c r="L58" s="277" t="s">
        <v>82</v>
      </c>
      <c r="M58" s="285" t="s">
        <v>86</v>
      </c>
      <c r="N58" s="277"/>
      <c r="O58" s="172"/>
      <c r="P58" s="172"/>
      <c r="Q58" s="172"/>
      <c r="R58" s="172"/>
      <c r="S58" s="172"/>
      <c r="T58" s="172"/>
      <c r="U58" s="172"/>
      <c r="V58" s="212"/>
      <c r="W58" s="157">
        <f>720000+886806.63+1088579.53</f>
        <v>2695386.16</v>
      </c>
      <c r="X58" s="165">
        <f>J58-W58</f>
        <v>626613.83999999985</v>
      </c>
    </row>
    <row r="59" spans="1:24" ht="34.5" customHeight="1" x14ac:dyDescent="0.25">
      <c r="A59" s="28"/>
      <c r="B59" s="25"/>
      <c r="C59" s="26"/>
      <c r="D59" s="26"/>
      <c r="E59" s="27"/>
      <c r="F59" s="76"/>
      <c r="G59" s="204"/>
      <c r="H59" s="123"/>
      <c r="I59" s="281"/>
      <c r="J59" s="102"/>
      <c r="K59" s="123"/>
      <c r="L59" s="282"/>
      <c r="M59" s="284" t="s">
        <v>87</v>
      </c>
      <c r="N59" s="21"/>
      <c r="O59" s="21"/>
      <c r="P59" s="21"/>
      <c r="Q59" s="21"/>
      <c r="R59" s="21"/>
      <c r="S59" s="21"/>
      <c r="T59" s="21"/>
      <c r="U59" s="21"/>
      <c r="V59" s="283"/>
      <c r="W59" s="143"/>
      <c r="X59" s="132"/>
    </row>
    <row r="60" spans="1:24" ht="6.75" customHeight="1" x14ac:dyDescent="0.25">
      <c r="A60" s="433"/>
      <c r="B60" s="242"/>
      <c r="C60" s="243"/>
      <c r="D60" s="243"/>
      <c r="E60" s="244"/>
      <c r="F60" s="245"/>
      <c r="G60" s="246"/>
      <c r="H60" s="247"/>
      <c r="I60" s="248"/>
      <c r="J60" s="249"/>
      <c r="K60" s="273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3"/>
      <c r="W60" s="254"/>
      <c r="X60" s="255"/>
    </row>
    <row r="61" spans="1:24" ht="24" customHeight="1" x14ac:dyDescent="0.25">
      <c r="A61" s="433"/>
      <c r="B61" s="213">
        <v>11</v>
      </c>
      <c r="C61" s="214">
        <v>472</v>
      </c>
      <c r="D61" s="214" t="s">
        <v>26</v>
      </c>
      <c r="E61" s="215"/>
      <c r="F61" s="216"/>
      <c r="G61" s="217"/>
      <c r="H61" s="177"/>
      <c r="I61" s="178">
        <v>150000</v>
      </c>
      <c r="J61" s="179">
        <f>(G61+I61)-H61</f>
        <v>150000</v>
      </c>
      <c r="K61" s="218"/>
      <c r="L61" s="183"/>
      <c r="M61" s="183"/>
      <c r="N61" s="183"/>
      <c r="O61" s="183"/>
      <c r="P61" s="183"/>
      <c r="Q61" s="183"/>
      <c r="R61" s="183"/>
      <c r="S61" s="183"/>
      <c r="T61" s="183"/>
      <c r="U61" s="183"/>
      <c r="V61" s="184"/>
      <c r="W61" s="219"/>
      <c r="X61" s="220">
        <f>J61-W61</f>
        <v>150000</v>
      </c>
    </row>
    <row r="62" spans="1:24" ht="27" customHeight="1" thickBot="1" x14ac:dyDescent="0.3">
      <c r="A62" s="435"/>
      <c r="B62" s="25"/>
      <c r="C62" s="26"/>
      <c r="D62" s="26"/>
      <c r="E62" s="27"/>
      <c r="F62" s="76"/>
      <c r="G62" s="204"/>
      <c r="H62" s="89"/>
      <c r="I62" s="113"/>
      <c r="J62" s="102"/>
      <c r="K62" s="126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2"/>
      <c r="W62" s="143"/>
      <c r="X62" s="132"/>
    </row>
    <row r="63" spans="1:24" ht="26.25" thickBot="1" x14ac:dyDescent="0.3">
      <c r="A63" s="71" t="s">
        <v>64</v>
      </c>
      <c r="B63" s="60"/>
      <c r="C63" s="60"/>
      <c r="D63" s="61"/>
      <c r="E63" s="62"/>
      <c r="F63" s="82"/>
      <c r="G63" s="200">
        <f>SUM(G64+G66)</f>
        <v>7053560</v>
      </c>
      <c r="H63" s="287">
        <f t="shared" ref="H63:X63" si="18">SUM(H64+H66)</f>
        <v>0</v>
      </c>
      <c r="I63" s="286">
        <f t="shared" si="18"/>
        <v>725000</v>
      </c>
      <c r="J63" s="200">
        <f t="shared" si="18"/>
        <v>7778560</v>
      </c>
      <c r="K63" s="290">
        <f t="shared" si="18"/>
        <v>0</v>
      </c>
      <c r="L63" s="291">
        <f>969078.06+551355.7+1181476.5</f>
        <v>2701910.26</v>
      </c>
      <c r="M63" s="291">
        <v>2351250</v>
      </c>
      <c r="N63" s="291">
        <f t="shared" si="18"/>
        <v>0</v>
      </c>
      <c r="O63" s="291">
        <f t="shared" si="18"/>
        <v>0</v>
      </c>
      <c r="P63" s="291">
        <f t="shared" si="18"/>
        <v>0</v>
      </c>
      <c r="Q63" s="291">
        <f t="shared" si="18"/>
        <v>0</v>
      </c>
      <c r="R63" s="291">
        <f t="shared" si="18"/>
        <v>0</v>
      </c>
      <c r="S63" s="291">
        <f t="shared" si="18"/>
        <v>0</v>
      </c>
      <c r="T63" s="291">
        <f t="shared" si="18"/>
        <v>0</v>
      </c>
      <c r="U63" s="291">
        <f t="shared" si="18"/>
        <v>0</v>
      </c>
      <c r="V63" s="286">
        <f t="shared" si="18"/>
        <v>0</v>
      </c>
      <c r="W63" s="200">
        <f t="shared" si="18"/>
        <v>5053160.26</v>
      </c>
      <c r="X63" s="200">
        <f t="shared" si="18"/>
        <v>2725399.74</v>
      </c>
    </row>
    <row r="64" spans="1:24" ht="23.25" x14ac:dyDescent="0.25">
      <c r="A64" s="146" t="s">
        <v>56</v>
      </c>
      <c r="B64" s="147">
        <v>11</v>
      </c>
      <c r="C64" s="148">
        <v>472</v>
      </c>
      <c r="D64" s="148" t="s">
        <v>26</v>
      </c>
      <c r="E64" s="149"/>
      <c r="F64" s="150"/>
      <c r="G64" s="210">
        <v>5053560</v>
      </c>
      <c r="H64" s="170"/>
      <c r="I64" s="211">
        <v>725000</v>
      </c>
      <c r="J64" s="151">
        <f>(G64+I64)-H64</f>
        <v>5778560</v>
      </c>
      <c r="K64" s="170"/>
      <c r="L64" s="277" t="s">
        <v>83</v>
      </c>
      <c r="M64" s="280" t="s">
        <v>88</v>
      </c>
      <c r="N64" s="172"/>
      <c r="O64" s="172"/>
      <c r="P64" s="172"/>
      <c r="Q64" s="172"/>
      <c r="R64" s="172"/>
      <c r="S64" s="172"/>
      <c r="T64" s="172"/>
      <c r="U64" s="172"/>
      <c r="V64" s="212"/>
      <c r="W64" s="157">
        <f>969078.06+2351250</f>
        <v>3320328.06</v>
      </c>
      <c r="X64" s="165">
        <f>J64-W64</f>
        <v>2458231.94</v>
      </c>
    </row>
    <row r="65" spans="1:24" ht="7.5" customHeight="1" thickBot="1" x14ac:dyDescent="0.3">
      <c r="A65" s="28"/>
      <c r="B65" s="242"/>
      <c r="C65" s="243"/>
      <c r="D65" s="243"/>
      <c r="E65" s="244"/>
      <c r="F65" s="245"/>
      <c r="G65" s="246"/>
      <c r="H65" s="247"/>
      <c r="I65" s="248"/>
      <c r="J65" s="249"/>
      <c r="K65" s="273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3"/>
      <c r="W65" s="254"/>
      <c r="X65" s="255"/>
    </row>
    <row r="66" spans="1:24" ht="23.25" x14ac:dyDescent="0.25">
      <c r="A66" s="13"/>
      <c r="B66" s="213">
        <v>21</v>
      </c>
      <c r="C66" s="214">
        <v>472</v>
      </c>
      <c r="D66" s="214" t="s">
        <v>26</v>
      </c>
      <c r="E66" s="215"/>
      <c r="F66" s="216"/>
      <c r="G66" s="217">
        <v>2000000</v>
      </c>
      <c r="H66" s="177"/>
      <c r="I66" s="178"/>
      <c r="J66" s="179">
        <f>(G66+I66)-H66</f>
        <v>2000000</v>
      </c>
      <c r="K66" s="218"/>
      <c r="L66" s="279" t="s">
        <v>79</v>
      </c>
      <c r="M66" s="183"/>
      <c r="N66" s="183"/>
      <c r="O66" s="183"/>
      <c r="P66" s="183"/>
      <c r="Q66" s="183"/>
      <c r="R66" s="183"/>
      <c r="S66" s="183"/>
      <c r="T66" s="183"/>
      <c r="U66" s="183"/>
      <c r="V66" s="184"/>
      <c r="W66" s="157">
        <f>551355.7+1181476.5</f>
        <v>1732832.2</v>
      </c>
      <c r="X66" s="220">
        <f>J66-W66</f>
        <v>267167.80000000005</v>
      </c>
    </row>
    <row r="67" spans="1:24" ht="24" thickBot="1" x14ac:dyDescent="0.3">
      <c r="A67" s="13"/>
      <c r="B67" s="25"/>
      <c r="C67" s="26"/>
      <c r="D67" s="26"/>
      <c r="E67" s="27"/>
      <c r="F67" s="76"/>
      <c r="G67" s="204"/>
      <c r="H67" s="89"/>
      <c r="I67" s="113"/>
      <c r="J67" s="102"/>
      <c r="K67" s="122"/>
      <c r="L67" s="278" t="s">
        <v>80</v>
      </c>
      <c r="M67" s="11"/>
      <c r="N67" s="11"/>
      <c r="O67" s="11"/>
      <c r="P67" s="11"/>
      <c r="Q67" s="11"/>
      <c r="R67" s="11"/>
      <c r="S67" s="11"/>
      <c r="T67" s="11"/>
      <c r="U67" s="11"/>
      <c r="V67" s="12"/>
      <c r="W67" s="143"/>
      <c r="X67" s="132"/>
    </row>
    <row r="68" spans="1:24" ht="39" thickBot="1" x14ac:dyDescent="0.3">
      <c r="A68" s="71" t="s">
        <v>67</v>
      </c>
      <c r="B68" s="60"/>
      <c r="C68" s="60"/>
      <c r="D68" s="61"/>
      <c r="E68" s="62"/>
      <c r="F68" s="82"/>
      <c r="G68" s="200">
        <f>SUM(G69)</f>
        <v>0</v>
      </c>
      <c r="H68" s="92">
        <f t="shared" ref="H68:X68" si="19">SUM(H69)</f>
        <v>0</v>
      </c>
      <c r="I68" s="116">
        <f t="shared" si="19"/>
        <v>0</v>
      </c>
      <c r="J68" s="104">
        <f t="shared" si="19"/>
        <v>0</v>
      </c>
      <c r="K68" s="92">
        <f t="shared" si="19"/>
        <v>0</v>
      </c>
      <c r="L68" s="63">
        <f t="shared" si="19"/>
        <v>0</v>
      </c>
      <c r="M68" s="63">
        <f t="shared" si="19"/>
        <v>0</v>
      </c>
      <c r="N68" s="63">
        <f t="shared" si="19"/>
        <v>0</v>
      </c>
      <c r="O68" s="63">
        <f t="shared" si="19"/>
        <v>0</v>
      </c>
      <c r="P68" s="63">
        <f t="shared" si="19"/>
        <v>0</v>
      </c>
      <c r="Q68" s="63">
        <f t="shared" si="19"/>
        <v>0</v>
      </c>
      <c r="R68" s="63">
        <f t="shared" si="19"/>
        <v>0</v>
      </c>
      <c r="S68" s="63">
        <f t="shared" si="19"/>
        <v>0</v>
      </c>
      <c r="T68" s="63">
        <f t="shared" si="19"/>
        <v>0</v>
      </c>
      <c r="U68" s="63">
        <f t="shared" si="19"/>
        <v>0</v>
      </c>
      <c r="V68" s="116">
        <f t="shared" si="19"/>
        <v>0</v>
      </c>
      <c r="W68" s="104">
        <f t="shared" si="19"/>
        <v>0</v>
      </c>
      <c r="X68" s="135">
        <f t="shared" si="19"/>
        <v>0</v>
      </c>
    </row>
    <row r="69" spans="1:24" ht="23.25" x14ac:dyDescent="0.25">
      <c r="A69" s="146" t="s">
        <v>55</v>
      </c>
      <c r="B69" s="147">
        <v>21</v>
      </c>
      <c r="C69" s="148">
        <v>472</v>
      </c>
      <c r="D69" s="148" t="s">
        <v>26</v>
      </c>
      <c r="E69" s="149"/>
      <c r="F69" s="150"/>
      <c r="G69" s="210">
        <v>0</v>
      </c>
      <c r="H69" s="170"/>
      <c r="I69" s="211"/>
      <c r="J69" s="151">
        <f>(G69+I69)-H69</f>
        <v>0</v>
      </c>
      <c r="K69" s="170"/>
      <c r="L69" s="171"/>
      <c r="M69" s="172"/>
      <c r="N69" s="172"/>
      <c r="O69" s="172"/>
      <c r="P69" s="172"/>
      <c r="Q69" s="172"/>
      <c r="R69" s="172"/>
      <c r="S69" s="172"/>
      <c r="T69" s="172"/>
      <c r="U69" s="172"/>
      <c r="V69" s="212"/>
      <c r="W69" s="157">
        <f>SUM(K69:V69)</f>
        <v>0</v>
      </c>
      <c r="X69" s="165">
        <f>J69-W69</f>
        <v>0</v>
      </c>
    </row>
    <row r="70" spans="1:24" ht="15.75" thickBot="1" x14ac:dyDescent="0.3">
      <c r="A70" s="13"/>
      <c r="B70" s="25"/>
      <c r="C70" s="26"/>
      <c r="D70" s="26"/>
      <c r="E70" s="27"/>
      <c r="F70" s="76"/>
      <c r="G70" s="205"/>
      <c r="H70" s="96"/>
      <c r="I70" s="119"/>
      <c r="J70" s="108"/>
      <c r="K70" s="122" t="s">
        <v>46</v>
      </c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39" thickBot="1" x14ac:dyDescent="0.3">
      <c r="A71" s="71" t="s">
        <v>84</v>
      </c>
      <c r="B71" s="60"/>
      <c r="C71" s="60"/>
      <c r="D71" s="61"/>
      <c r="E71" s="62"/>
      <c r="F71" s="82"/>
      <c r="G71" s="200">
        <f>SUM(G72)</f>
        <v>0</v>
      </c>
      <c r="H71" s="92">
        <f t="shared" ref="H71:X71" si="20">SUM(H72)</f>
        <v>0</v>
      </c>
      <c r="I71" s="116">
        <f t="shared" si="20"/>
        <v>2072551</v>
      </c>
      <c r="J71" s="104">
        <f t="shared" si="20"/>
        <v>2072551</v>
      </c>
      <c r="K71" s="92">
        <f t="shared" si="20"/>
        <v>0</v>
      </c>
      <c r="L71" s="63">
        <f t="shared" si="20"/>
        <v>0</v>
      </c>
      <c r="M71" s="63">
        <f t="shared" si="20"/>
        <v>0</v>
      </c>
      <c r="N71" s="63">
        <f t="shared" si="20"/>
        <v>0</v>
      </c>
      <c r="O71" s="63">
        <f t="shared" si="20"/>
        <v>0</v>
      </c>
      <c r="P71" s="63">
        <f t="shared" si="20"/>
        <v>0</v>
      </c>
      <c r="Q71" s="63">
        <f t="shared" si="20"/>
        <v>0</v>
      </c>
      <c r="R71" s="63">
        <f t="shared" si="20"/>
        <v>0</v>
      </c>
      <c r="S71" s="63">
        <f t="shared" si="20"/>
        <v>0</v>
      </c>
      <c r="T71" s="63">
        <f t="shared" si="20"/>
        <v>0</v>
      </c>
      <c r="U71" s="63">
        <f t="shared" si="20"/>
        <v>0</v>
      </c>
      <c r="V71" s="116">
        <f t="shared" si="20"/>
        <v>0</v>
      </c>
      <c r="W71" s="104">
        <f t="shared" si="20"/>
        <v>0</v>
      </c>
      <c r="X71" s="135">
        <f t="shared" si="20"/>
        <v>2072551</v>
      </c>
    </row>
    <row r="72" spans="1:24" ht="23.25" x14ac:dyDescent="0.25">
      <c r="A72" s="146" t="s">
        <v>54</v>
      </c>
      <c r="B72" s="147">
        <v>11</v>
      </c>
      <c r="C72" s="148">
        <v>472</v>
      </c>
      <c r="D72" s="148" t="s">
        <v>26</v>
      </c>
      <c r="E72" s="149"/>
      <c r="F72" s="150"/>
      <c r="G72" s="210">
        <v>0</v>
      </c>
      <c r="H72" s="170"/>
      <c r="I72" s="211">
        <v>2072551</v>
      </c>
      <c r="J72" s="151">
        <f>(G72+I72)-H72</f>
        <v>2072551</v>
      </c>
      <c r="K72" s="170"/>
      <c r="L72" s="171"/>
      <c r="M72" s="172"/>
      <c r="N72" s="172"/>
      <c r="O72" s="172"/>
      <c r="P72" s="172"/>
      <c r="Q72" s="172"/>
      <c r="R72" s="172"/>
      <c r="S72" s="172"/>
      <c r="T72" s="172"/>
      <c r="U72" s="172"/>
      <c r="V72" s="212"/>
      <c r="W72" s="157">
        <f>SUM(K72:V72)</f>
        <v>0</v>
      </c>
      <c r="X72" s="165">
        <f>J72-W72</f>
        <v>2072551</v>
      </c>
    </row>
    <row r="73" spans="1:24" ht="15.75" thickBot="1" x14ac:dyDescent="0.3">
      <c r="A73" s="13"/>
      <c r="B73" s="25"/>
      <c r="C73" s="26"/>
      <c r="D73" s="26"/>
      <c r="E73" s="27"/>
      <c r="F73" s="76"/>
      <c r="G73" s="205"/>
      <c r="H73" s="96"/>
      <c r="I73" s="119"/>
      <c r="J73" s="108"/>
      <c r="K73" s="122" t="s">
        <v>46</v>
      </c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2"/>
      <c r="W73" s="143"/>
      <c r="X73" s="132"/>
    </row>
    <row r="74" spans="1:24" ht="26.25" thickBot="1" x14ac:dyDescent="0.3">
      <c r="A74" s="71" t="s">
        <v>75</v>
      </c>
      <c r="B74" s="60"/>
      <c r="C74" s="60"/>
      <c r="D74" s="61"/>
      <c r="E74" s="62"/>
      <c r="F74" s="82"/>
      <c r="G74" s="200">
        <f>SUM(G75)</f>
        <v>0</v>
      </c>
      <c r="H74" s="92">
        <f t="shared" ref="H74:X74" si="21">SUM(H75)</f>
        <v>0</v>
      </c>
      <c r="I74" s="116">
        <f t="shared" si="21"/>
        <v>1645456</v>
      </c>
      <c r="J74" s="104">
        <f t="shared" si="21"/>
        <v>1645456</v>
      </c>
      <c r="K74" s="92">
        <f t="shared" si="21"/>
        <v>0</v>
      </c>
      <c r="L74" s="63">
        <f t="shared" si="21"/>
        <v>0</v>
      </c>
      <c r="M74" s="63">
        <f t="shared" si="21"/>
        <v>0</v>
      </c>
      <c r="N74" s="63">
        <f t="shared" si="21"/>
        <v>0</v>
      </c>
      <c r="O74" s="63">
        <f t="shared" si="21"/>
        <v>0</v>
      </c>
      <c r="P74" s="63">
        <f t="shared" si="21"/>
        <v>0</v>
      </c>
      <c r="Q74" s="63">
        <f t="shared" si="21"/>
        <v>0</v>
      </c>
      <c r="R74" s="63">
        <f t="shared" si="21"/>
        <v>0</v>
      </c>
      <c r="S74" s="63">
        <f t="shared" si="21"/>
        <v>0</v>
      </c>
      <c r="T74" s="63">
        <f t="shared" si="21"/>
        <v>0</v>
      </c>
      <c r="U74" s="63">
        <f t="shared" si="21"/>
        <v>0</v>
      </c>
      <c r="V74" s="116">
        <f t="shared" si="21"/>
        <v>0</v>
      </c>
      <c r="W74" s="104">
        <f t="shared" si="21"/>
        <v>0</v>
      </c>
      <c r="X74" s="135">
        <f t="shared" si="21"/>
        <v>1645456</v>
      </c>
    </row>
    <row r="75" spans="1:24" ht="23.25" x14ac:dyDescent="0.25">
      <c r="A75" s="146" t="s">
        <v>54</v>
      </c>
      <c r="B75" s="147">
        <v>11</v>
      </c>
      <c r="C75" s="148">
        <v>472</v>
      </c>
      <c r="D75" s="148" t="s">
        <v>26</v>
      </c>
      <c r="E75" s="149"/>
      <c r="F75" s="150"/>
      <c r="G75" s="210">
        <v>0</v>
      </c>
      <c r="H75" s="170"/>
      <c r="I75" s="211">
        <v>1645456</v>
      </c>
      <c r="J75" s="151">
        <f>(G75+I75)-H75</f>
        <v>1645456</v>
      </c>
      <c r="K75" s="170"/>
      <c r="L75" s="171"/>
      <c r="M75" s="172"/>
      <c r="N75" s="172"/>
      <c r="O75" s="172"/>
      <c r="P75" s="172"/>
      <c r="Q75" s="172"/>
      <c r="R75" s="172"/>
      <c r="S75" s="172"/>
      <c r="T75" s="172"/>
      <c r="U75" s="172"/>
      <c r="V75" s="212"/>
      <c r="W75" s="157">
        <f>SUM(K75:V75)</f>
        <v>0</v>
      </c>
      <c r="X75" s="165">
        <f>J75-W75</f>
        <v>1645456</v>
      </c>
    </row>
    <row r="76" spans="1:24" ht="15.75" thickBot="1" x14ac:dyDescent="0.3">
      <c r="A76" s="13"/>
      <c r="B76" s="25"/>
      <c r="C76" s="26"/>
      <c r="D76" s="26"/>
      <c r="E76" s="27"/>
      <c r="F76" s="76"/>
      <c r="G76" s="205"/>
      <c r="H76" s="96"/>
      <c r="I76" s="119"/>
      <c r="J76" s="108"/>
      <c r="K76" s="122" t="s">
        <v>46</v>
      </c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2"/>
      <c r="W76" s="143"/>
      <c r="X76" s="132"/>
    </row>
    <row r="77" spans="1:24" ht="54" customHeight="1" thickBot="1" x14ac:dyDescent="0.3">
      <c r="A77" s="71" t="s">
        <v>65</v>
      </c>
      <c r="B77" s="60"/>
      <c r="C77" s="60"/>
      <c r="D77" s="61"/>
      <c r="E77" s="62"/>
      <c r="F77" s="82"/>
      <c r="G77" s="200">
        <f>SUM(G78)</f>
        <v>0</v>
      </c>
      <c r="H77" s="92">
        <f t="shared" ref="H77:X77" si="22">SUM(H78)</f>
        <v>0</v>
      </c>
      <c r="I77" s="116">
        <f t="shared" si="22"/>
        <v>0</v>
      </c>
      <c r="J77" s="104">
        <f t="shared" si="22"/>
        <v>0</v>
      </c>
      <c r="K77" s="92">
        <f t="shared" si="22"/>
        <v>0</v>
      </c>
      <c r="L77" s="63">
        <f t="shared" si="22"/>
        <v>0</v>
      </c>
      <c r="M77" s="63">
        <f t="shared" si="22"/>
        <v>0</v>
      </c>
      <c r="N77" s="63">
        <f t="shared" si="22"/>
        <v>0</v>
      </c>
      <c r="O77" s="63">
        <f t="shared" si="22"/>
        <v>0</v>
      </c>
      <c r="P77" s="63">
        <f t="shared" si="22"/>
        <v>0</v>
      </c>
      <c r="Q77" s="63">
        <f t="shared" si="22"/>
        <v>0</v>
      </c>
      <c r="R77" s="63">
        <f t="shared" si="22"/>
        <v>0</v>
      </c>
      <c r="S77" s="63">
        <f t="shared" si="22"/>
        <v>0</v>
      </c>
      <c r="T77" s="63">
        <f t="shared" si="22"/>
        <v>0</v>
      </c>
      <c r="U77" s="63">
        <f t="shared" si="22"/>
        <v>0</v>
      </c>
      <c r="V77" s="116">
        <f t="shared" si="22"/>
        <v>0</v>
      </c>
      <c r="W77" s="104">
        <f t="shared" si="22"/>
        <v>0</v>
      </c>
      <c r="X77" s="135">
        <f t="shared" si="22"/>
        <v>0</v>
      </c>
    </row>
    <row r="78" spans="1:24" ht="32.25" customHeight="1" x14ac:dyDescent="0.25">
      <c r="A78" s="146" t="s">
        <v>53</v>
      </c>
      <c r="B78" s="147">
        <v>21</v>
      </c>
      <c r="C78" s="148">
        <v>472</v>
      </c>
      <c r="D78" s="148" t="s">
        <v>26</v>
      </c>
      <c r="E78" s="149"/>
      <c r="F78" s="150"/>
      <c r="G78" s="210">
        <v>0</v>
      </c>
      <c r="H78" s="170"/>
      <c r="I78" s="211"/>
      <c r="J78" s="151">
        <f>(G78+I78)-H78</f>
        <v>0</v>
      </c>
      <c r="K78" s="170"/>
      <c r="L78" s="171"/>
      <c r="M78" s="172"/>
      <c r="N78" s="172"/>
      <c r="O78" s="172"/>
      <c r="P78" s="172"/>
      <c r="Q78" s="172"/>
      <c r="R78" s="172"/>
      <c r="S78" s="172"/>
      <c r="T78" s="172"/>
      <c r="U78" s="172"/>
      <c r="V78" s="212"/>
      <c r="W78" s="157">
        <f>SUM(K78:V78)</f>
        <v>0</v>
      </c>
      <c r="X78" s="165">
        <f>J78-W78</f>
        <v>0</v>
      </c>
    </row>
    <row r="79" spans="1:24" ht="15.75" thickBot="1" x14ac:dyDescent="0.3">
      <c r="A79" s="13"/>
      <c r="B79" s="25"/>
      <c r="C79" s="26"/>
      <c r="D79" s="26"/>
      <c r="E79" s="27"/>
      <c r="F79" s="76"/>
      <c r="G79" s="205"/>
      <c r="H79" s="96"/>
      <c r="I79" s="119"/>
      <c r="J79" s="108"/>
      <c r="K79" s="122" t="s">
        <v>46</v>
      </c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2"/>
      <c r="W79" s="143"/>
      <c r="X79" s="132"/>
    </row>
    <row r="80" spans="1:24" ht="28.5" thickTop="1" thickBot="1" x14ac:dyDescent="0.35">
      <c r="A80" s="48" t="s">
        <v>59</v>
      </c>
      <c r="B80" s="420" t="s">
        <v>24</v>
      </c>
      <c r="C80" s="421"/>
      <c r="D80" s="421"/>
      <c r="E80" s="421"/>
      <c r="F80" s="422"/>
      <c r="G80" s="201">
        <f>SUM(G82:G82)</f>
        <v>3000000</v>
      </c>
      <c r="H80" s="93">
        <f>SUM(H82:H82)</f>
        <v>0</v>
      </c>
      <c r="I80" s="51">
        <f>SUM(I82:I82)</f>
        <v>0</v>
      </c>
      <c r="J80" s="105">
        <f>SUM(J82:J82)</f>
        <v>3000000</v>
      </c>
      <c r="K80" s="93">
        <f t="shared" ref="K80:X80" si="23">SUM(K82:K82)</f>
        <v>0</v>
      </c>
      <c r="L80" s="50">
        <f t="shared" si="23"/>
        <v>0</v>
      </c>
      <c r="M80" s="50">
        <f t="shared" si="23"/>
        <v>0</v>
      </c>
      <c r="N80" s="50">
        <f t="shared" si="23"/>
        <v>0</v>
      </c>
      <c r="O80" s="50">
        <f t="shared" si="23"/>
        <v>0</v>
      </c>
      <c r="P80" s="50">
        <f t="shared" si="23"/>
        <v>0</v>
      </c>
      <c r="Q80" s="50">
        <f t="shared" si="23"/>
        <v>0</v>
      </c>
      <c r="R80" s="50">
        <f t="shared" si="23"/>
        <v>0</v>
      </c>
      <c r="S80" s="50">
        <f t="shared" si="23"/>
        <v>0</v>
      </c>
      <c r="T80" s="50">
        <f t="shared" si="23"/>
        <v>0</v>
      </c>
      <c r="U80" s="50">
        <f t="shared" si="23"/>
        <v>0</v>
      </c>
      <c r="V80" s="51">
        <f t="shared" si="23"/>
        <v>0</v>
      </c>
      <c r="W80" s="105">
        <f>SUM(W82:W82)</f>
        <v>0</v>
      </c>
      <c r="X80" s="136">
        <f t="shared" si="23"/>
        <v>3000000</v>
      </c>
    </row>
    <row r="81" spans="1:24" ht="27" thickTop="1" thickBot="1" x14ac:dyDescent="0.35">
      <c r="A81" s="70" t="s">
        <v>49</v>
      </c>
      <c r="B81" s="68"/>
      <c r="C81" s="68"/>
      <c r="D81" s="68"/>
      <c r="E81" s="68"/>
      <c r="F81" s="83"/>
      <c r="G81" s="206">
        <f>SUM(G82)</f>
        <v>3000000</v>
      </c>
      <c r="H81" s="97">
        <f t="shared" ref="H81:X81" si="24">SUM(H82)</f>
        <v>0</v>
      </c>
      <c r="I81" s="120">
        <f t="shared" si="24"/>
        <v>0</v>
      </c>
      <c r="J81" s="109">
        <f t="shared" si="24"/>
        <v>3000000</v>
      </c>
      <c r="K81" s="97">
        <f t="shared" si="24"/>
        <v>0</v>
      </c>
      <c r="L81" s="69">
        <f t="shared" si="24"/>
        <v>0</v>
      </c>
      <c r="M81" s="69">
        <f t="shared" si="24"/>
        <v>0</v>
      </c>
      <c r="N81" s="69">
        <f t="shared" si="24"/>
        <v>0</v>
      </c>
      <c r="O81" s="69">
        <f t="shared" si="24"/>
        <v>0</v>
      </c>
      <c r="P81" s="69">
        <f t="shared" si="24"/>
        <v>0</v>
      </c>
      <c r="Q81" s="69">
        <f t="shared" si="24"/>
        <v>0</v>
      </c>
      <c r="R81" s="69">
        <f t="shared" si="24"/>
        <v>0</v>
      </c>
      <c r="S81" s="69">
        <f t="shared" si="24"/>
        <v>0</v>
      </c>
      <c r="T81" s="69">
        <f t="shared" si="24"/>
        <v>0</v>
      </c>
      <c r="U81" s="69">
        <f t="shared" si="24"/>
        <v>0</v>
      </c>
      <c r="V81" s="120">
        <f t="shared" si="24"/>
        <v>0</v>
      </c>
      <c r="W81" s="109">
        <f t="shared" si="24"/>
        <v>0</v>
      </c>
      <c r="X81" s="139">
        <f t="shared" si="24"/>
        <v>3000000</v>
      </c>
    </row>
    <row r="82" spans="1:24" ht="23.25" x14ac:dyDescent="0.25">
      <c r="A82" s="208" t="s">
        <v>50</v>
      </c>
      <c r="B82" s="166">
        <v>11</v>
      </c>
      <c r="C82" s="166">
        <v>437</v>
      </c>
      <c r="D82" s="167" t="s">
        <v>26</v>
      </c>
      <c r="E82" s="168"/>
      <c r="F82" s="169"/>
      <c r="G82" s="195">
        <v>3000000</v>
      </c>
      <c r="H82" s="152"/>
      <c r="I82" s="153"/>
      <c r="J82" s="151">
        <f>G82-H82+I82</f>
        <v>3000000</v>
      </c>
      <c r="K82" s="209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6"/>
      <c r="W82" s="157">
        <f>SUM(K82:V82)</f>
        <v>0</v>
      </c>
      <c r="X82" s="158">
        <f>J82-W82</f>
        <v>3000000</v>
      </c>
    </row>
    <row r="83" spans="1:24" ht="15.75" thickBot="1" x14ac:dyDescent="0.3">
      <c r="A83" s="14"/>
      <c r="B83" s="15"/>
      <c r="C83" s="15"/>
      <c r="D83" s="16"/>
      <c r="E83" s="17"/>
      <c r="F83" s="84"/>
      <c r="G83" s="203"/>
      <c r="H83" s="95"/>
      <c r="I83" s="118"/>
      <c r="J83" s="107"/>
      <c r="K83" s="125"/>
      <c r="L83" s="18"/>
      <c r="M83" s="18"/>
      <c r="N83" s="18"/>
      <c r="O83" s="18"/>
      <c r="P83" s="18"/>
      <c r="Q83" s="18"/>
      <c r="R83" s="18"/>
      <c r="S83" s="24"/>
      <c r="T83" s="18"/>
      <c r="U83" s="18"/>
      <c r="V83" s="45"/>
      <c r="W83" s="144"/>
      <c r="X83" s="140"/>
    </row>
  </sheetData>
  <mergeCells count="14">
    <mergeCell ref="A60:A62"/>
    <mergeCell ref="B80:F80"/>
    <mergeCell ref="B8:F8"/>
    <mergeCell ref="B9:F9"/>
    <mergeCell ref="A21:A23"/>
    <mergeCell ref="A34:A36"/>
    <mergeCell ref="B37:F37"/>
    <mergeCell ref="A55:A56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52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6385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16385" r:id="rId4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83"/>
  <sheetViews>
    <sheetView topLeftCell="E46" zoomScaleNormal="100" zoomScaleSheetLayoutView="39" workbookViewId="0">
      <selection activeCell="L64" sqref="L64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97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SUM(G9+G37+G80)</f>
        <v>253949287</v>
      </c>
      <c r="H8" s="86">
        <f t="shared" si="0"/>
        <v>4593007</v>
      </c>
      <c r="I8" s="86">
        <f t="shared" si="0"/>
        <v>4264618</v>
      </c>
      <c r="J8" s="99">
        <f t="shared" si="0"/>
        <v>253620898</v>
      </c>
      <c r="K8" s="86">
        <f t="shared" si="0"/>
        <v>0</v>
      </c>
      <c r="L8" s="30">
        <f t="shared" si="0"/>
        <v>22358831.259999998</v>
      </c>
      <c r="M8" s="30">
        <f t="shared" si="0"/>
        <v>28748899.16</v>
      </c>
      <c r="N8" s="30">
        <f t="shared" si="0"/>
        <v>27245633.350000001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74597382.599999994</v>
      </c>
      <c r="X8" s="130">
        <f t="shared" si="0"/>
        <v>179023515.40000001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SUM(G10+G16+G19+G24+G29+G32)</f>
        <v>227987368</v>
      </c>
      <c r="H9" s="188">
        <f t="shared" ref="H9:X9" si="1">SUM(H10+H16+H19+H24+H29+H32)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23825753</v>
      </c>
      <c r="N9" s="190">
        <f t="shared" si="1"/>
        <v>20505513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57768047</v>
      </c>
      <c r="X9" s="191">
        <f t="shared" si="1"/>
        <v>167519321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9604240</v>
      </c>
      <c r="N10" s="54">
        <f t="shared" si="2"/>
        <v>3500000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11663391</v>
      </c>
      <c r="X10" s="131">
        <f t="shared" si="2"/>
        <v>25908416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1000000+1500000+2277120+525000</f>
        <v>5302120</v>
      </c>
      <c r="N11" s="155">
        <v>3500000</v>
      </c>
      <c r="O11" s="155"/>
      <c r="P11" s="155"/>
      <c r="Q11" s="155"/>
      <c r="R11" s="155"/>
      <c r="S11" s="155"/>
      <c r="T11" s="155"/>
      <c r="U11" s="155"/>
      <c r="V11" s="156"/>
      <c r="W11" s="157">
        <f>SUM(K11:V11)</f>
        <v>11663391</v>
      </c>
      <c r="X11" s="158">
        <f t="shared" ref="X11" si="3">J11-W11</f>
        <v>25908416</v>
      </c>
    </row>
    <row r="12" spans="1:24" ht="30.75" customHeight="1" x14ac:dyDescent="0.25">
      <c r="A12" s="28"/>
      <c r="B12" s="292"/>
      <c r="C12" s="293"/>
      <c r="D12" s="293"/>
      <c r="E12" s="294"/>
      <c r="F12" s="295"/>
      <c r="G12" s="296"/>
      <c r="H12" s="297"/>
      <c r="I12" s="298"/>
      <c r="J12" s="299"/>
      <c r="K12" s="297"/>
      <c r="L12" s="300"/>
      <c r="M12" s="305" t="s">
        <v>91</v>
      </c>
      <c r="N12" s="321" t="s">
        <v>101</v>
      </c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09"/>
      <c r="G13" s="310"/>
      <c r="H13" s="311"/>
      <c r="I13" s="312"/>
      <c r="J13" s="313"/>
      <c r="K13" s="311"/>
      <c r="L13" s="314"/>
      <c r="M13" s="315" t="s">
        <v>92</v>
      </c>
      <c r="N13" s="316"/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09"/>
      <c r="G14" s="310"/>
      <c r="H14" s="311"/>
      <c r="I14" s="312"/>
      <c r="J14" s="313"/>
      <c r="K14" s="311"/>
      <c r="L14" s="314"/>
      <c r="M14" s="315" t="s">
        <v>95</v>
      </c>
      <c r="N14" s="316"/>
      <c r="O14" s="316"/>
      <c r="P14" s="316"/>
      <c r="Q14" s="316"/>
      <c r="R14" s="316"/>
      <c r="S14" s="316"/>
      <c r="T14" s="316"/>
      <c r="U14" s="316"/>
      <c r="V14" s="317"/>
      <c r="W14" s="318"/>
      <c r="X14" s="319"/>
    </row>
    <row r="15" spans="1:24" ht="15.75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 t="shared" si="4"/>
        <v>2000000</v>
      </c>
      <c r="O16" s="58">
        <f t="shared" si="4"/>
        <v>0</v>
      </c>
      <c r="P16" s="58">
        <f t="shared" si="4"/>
        <v>0</v>
      </c>
      <c r="Q16" s="58">
        <f t="shared" si="4"/>
        <v>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4450000</v>
      </c>
      <c r="X16" s="133">
        <f t="shared" si="4"/>
        <v>24850000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/>
      <c r="P17" s="163"/>
      <c r="Q17" s="163"/>
      <c r="R17" s="163"/>
      <c r="S17" s="163"/>
      <c r="T17" s="163"/>
      <c r="U17" s="163"/>
      <c r="V17" s="164"/>
      <c r="W17" s="157">
        <f>SUM(K17:V17)</f>
        <v>4450000</v>
      </c>
      <c r="X17" s="165">
        <f>J17-W17</f>
        <v>24850000</v>
      </c>
    </row>
    <row r="18" spans="1:25" ht="15.75" thickBot="1" x14ac:dyDescent="0.3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20"/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6.25" thickBot="1" x14ac:dyDescent="0.3">
      <c r="A19" s="71" t="s">
        <v>42</v>
      </c>
      <c r="B19" s="56"/>
      <c r="C19" s="56"/>
      <c r="D19" s="56"/>
      <c r="E19" s="57"/>
      <c r="F19" s="77"/>
      <c r="G19" s="197">
        <f>SUM(G20:G22)</f>
        <v>31550000</v>
      </c>
      <c r="H19" s="90">
        <f t="shared" ref="H19:X19" si="5">SUM(H20:H22)</f>
        <v>0</v>
      </c>
      <c r="I19" s="114">
        <f t="shared" si="5"/>
        <v>0</v>
      </c>
      <c r="J19" s="103">
        <f t="shared" si="5"/>
        <v>31550000</v>
      </c>
      <c r="K19" s="90">
        <f t="shared" si="5"/>
        <v>0</v>
      </c>
      <c r="L19" s="58">
        <f t="shared" si="5"/>
        <v>3183167</v>
      </c>
      <c r="M19" s="58">
        <f t="shared" si="5"/>
        <v>3000000</v>
      </c>
      <c r="N19" s="58">
        <f t="shared" si="5"/>
        <v>4000000</v>
      </c>
      <c r="O19" s="58">
        <f t="shared" si="5"/>
        <v>0</v>
      </c>
      <c r="P19" s="58">
        <f t="shared" si="5"/>
        <v>0</v>
      </c>
      <c r="Q19" s="58">
        <f t="shared" si="5"/>
        <v>0</v>
      </c>
      <c r="R19" s="58">
        <f t="shared" si="5"/>
        <v>0</v>
      </c>
      <c r="S19" s="58">
        <f t="shared" si="5"/>
        <v>0</v>
      </c>
      <c r="T19" s="58">
        <f t="shared" si="5"/>
        <v>0</v>
      </c>
      <c r="U19" s="58">
        <f t="shared" si="5"/>
        <v>0</v>
      </c>
      <c r="V19" s="114">
        <f t="shared" si="5"/>
        <v>0</v>
      </c>
      <c r="W19" s="103">
        <f t="shared" si="5"/>
        <v>10183167</v>
      </c>
      <c r="X19" s="133">
        <f t="shared" si="5"/>
        <v>21366833</v>
      </c>
      <c r="Y19" s="46"/>
    </row>
    <row r="20" spans="1:25" ht="34.5" x14ac:dyDescent="0.25">
      <c r="A20" s="146" t="s">
        <v>28</v>
      </c>
      <c r="B20" s="166">
        <v>21</v>
      </c>
      <c r="C20" s="166">
        <v>453</v>
      </c>
      <c r="D20" s="167" t="s">
        <v>26</v>
      </c>
      <c r="E20" s="168"/>
      <c r="F20" s="169"/>
      <c r="G20" s="195">
        <v>25550000</v>
      </c>
      <c r="H20" s="152"/>
      <c r="I20" s="153"/>
      <c r="J20" s="151">
        <f>(G20+I20)-H20</f>
        <v>25550000</v>
      </c>
      <c r="K20" s="170"/>
      <c r="L20" s="171">
        <v>2183167</v>
      </c>
      <c r="M20" s="172">
        <v>2000000</v>
      </c>
      <c r="N20" s="172">
        <v>2000000</v>
      </c>
      <c r="O20" s="155"/>
      <c r="P20" s="155"/>
      <c r="Q20" s="155"/>
      <c r="R20" s="155"/>
      <c r="S20" s="155"/>
      <c r="T20" s="155"/>
      <c r="U20" s="155"/>
      <c r="V20" s="156"/>
      <c r="W20" s="157">
        <f>SUM(K20:V20)</f>
        <v>6183167</v>
      </c>
      <c r="X20" s="165">
        <f>J20-W20</f>
        <v>19366833</v>
      </c>
    </row>
    <row r="21" spans="1:25" ht="6.75" customHeight="1" thickBot="1" x14ac:dyDescent="0.3">
      <c r="A21" s="436"/>
      <c r="B21" s="256"/>
      <c r="C21" s="256"/>
      <c r="D21" s="257"/>
      <c r="E21" s="258"/>
      <c r="F21" s="259"/>
      <c r="G21" s="246"/>
      <c r="H21" s="247"/>
      <c r="I21" s="248"/>
      <c r="J21" s="249"/>
      <c r="K21" s="247"/>
      <c r="L21" s="251"/>
      <c r="M21" s="252"/>
      <c r="N21" s="252"/>
      <c r="O21" s="252"/>
      <c r="P21" s="252"/>
      <c r="Q21" s="252"/>
      <c r="R21" s="252"/>
      <c r="S21" s="252"/>
      <c r="T21" s="252"/>
      <c r="U21" s="252"/>
      <c r="V21" s="253"/>
      <c r="W21" s="254"/>
      <c r="X21" s="255"/>
    </row>
    <row r="22" spans="1:25" x14ac:dyDescent="0.25">
      <c r="A22" s="433"/>
      <c r="B22" s="173">
        <v>21</v>
      </c>
      <c r="C22" s="173">
        <v>533</v>
      </c>
      <c r="D22" s="174" t="s">
        <v>26</v>
      </c>
      <c r="E22" s="175"/>
      <c r="F22" s="176"/>
      <c r="G22" s="198">
        <v>6000000</v>
      </c>
      <c r="H22" s="177"/>
      <c r="I22" s="178"/>
      <c r="J22" s="179">
        <f>(G22+I22)-H22</f>
        <v>6000000</v>
      </c>
      <c r="K22" s="180"/>
      <c r="L22" s="181">
        <v>1000000</v>
      </c>
      <c r="M22" s="182">
        <v>1000000</v>
      </c>
      <c r="N22" s="182">
        <v>2000000</v>
      </c>
      <c r="O22" s="183"/>
      <c r="P22" s="183"/>
      <c r="Q22" s="183"/>
      <c r="R22" s="183"/>
      <c r="S22" s="183"/>
      <c r="T22" s="183"/>
      <c r="U22" s="183"/>
      <c r="V22" s="184"/>
      <c r="W22" s="157">
        <f>SUM(K22:V22)</f>
        <v>4000000</v>
      </c>
      <c r="X22" s="186">
        <f>J22-W22</f>
        <v>2000000</v>
      </c>
    </row>
    <row r="23" spans="1:25" ht="15.75" thickBot="1" x14ac:dyDescent="0.3">
      <c r="A23" s="435"/>
      <c r="B23" s="31"/>
      <c r="C23" s="31"/>
      <c r="D23" s="32"/>
      <c r="E23" s="33"/>
      <c r="F23" s="78"/>
      <c r="G23" s="196"/>
      <c r="H23" s="89"/>
      <c r="I23" s="113"/>
      <c r="J23" s="102"/>
      <c r="K23" s="123"/>
      <c r="L23" s="47"/>
      <c r="M23" s="21"/>
      <c r="N23" s="21"/>
      <c r="O23" s="11"/>
      <c r="P23" s="11"/>
      <c r="Q23" s="11"/>
      <c r="R23" s="11"/>
      <c r="S23" s="11"/>
      <c r="T23" s="11"/>
      <c r="U23" s="11"/>
      <c r="V23" s="12"/>
      <c r="W23" s="143"/>
      <c r="X23" s="132"/>
    </row>
    <row r="24" spans="1:25" ht="26.25" thickBot="1" x14ac:dyDescent="0.3">
      <c r="A24" s="71" t="s">
        <v>29</v>
      </c>
      <c r="B24" s="56"/>
      <c r="C24" s="56"/>
      <c r="D24" s="56"/>
      <c r="E24" s="57"/>
      <c r="F24" s="77"/>
      <c r="G24" s="197">
        <f>SUM(G25:G27)</f>
        <v>3500000</v>
      </c>
      <c r="H24" s="90">
        <f t="shared" ref="H24:X24" si="6">SUM(H25:H27)</f>
        <v>0</v>
      </c>
      <c r="I24" s="114">
        <f t="shared" si="6"/>
        <v>0</v>
      </c>
      <c r="J24" s="103">
        <f t="shared" si="6"/>
        <v>3500000</v>
      </c>
      <c r="K24" s="90">
        <f t="shared" si="6"/>
        <v>0</v>
      </c>
      <c r="L24" s="58">
        <f t="shared" si="6"/>
        <v>400000</v>
      </c>
      <c r="M24" s="58">
        <f t="shared" si="6"/>
        <v>200000</v>
      </c>
      <c r="N24" s="58">
        <f t="shared" si="6"/>
        <v>200000</v>
      </c>
      <c r="O24" s="58">
        <f t="shared" si="6"/>
        <v>0</v>
      </c>
      <c r="P24" s="58">
        <f t="shared" si="6"/>
        <v>0</v>
      </c>
      <c r="Q24" s="58">
        <f t="shared" si="6"/>
        <v>0</v>
      </c>
      <c r="R24" s="58">
        <f t="shared" si="6"/>
        <v>0</v>
      </c>
      <c r="S24" s="58">
        <f t="shared" si="6"/>
        <v>0</v>
      </c>
      <c r="T24" s="58">
        <f t="shared" si="6"/>
        <v>0</v>
      </c>
      <c r="U24" s="58">
        <f t="shared" si="6"/>
        <v>0</v>
      </c>
      <c r="V24" s="114">
        <f t="shared" si="6"/>
        <v>0</v>
      </c>
      <c r="W24" s="103">
        <f t="shared" si="6"/>
        <v>800000</v>
      </c>
      <c r="X24" s="133">
        <f t="shared" si="6"/>
        <v>2700000</v>
      </c>
    </row>
    <row r="25" spans="1:25" ht="23.25" x14ac:dyDescent="0.25">
      <c r="A25" s="146" t="s">
        <v>30</v>
      </c>
      <c r="B25" s="147">
        <v>11</v>
      </c>
      <c r="C25" s="148">
        <v>461</v>
      </c>
      <c r="D25" s="148" t="s">
        <v>26</v>
      </c>
      <c r="E25" s="149"/>
      <c r="F25" s="150"/>
      <c r="G25" s="195">
        <v>1500000</v>
      </c>
      <c r="H25" s="152"/>
      <c r="I25" s="153"/>
      <c r="J25" s="151">
        <f>(G25+I25)-H25</f>
        <v>1500000</v>
      </c>
      <c r="K25" s="152"/>
      <c r="L25" s="154">
        <v>400000</v>
      </c>
      <c r="M25" s="155">
        <v>200000</v>
      </c>
      <c r="N25" s="155">
        <v>200000</v>
      </c>
      <c r="O25" s="155"/>
      <c r="P25" s="155"/>
      <c r="Q25" s="155"/>
      <c r="R25" s="155"/>
      <c r="S25" s="155"/>
      <c r="T25" s="155"/>
      <c r="U25" s="155"/>
      <c r="V25" s="156"/>
      <c r="W25" s="157">
        <f>SUM(K25:V25)</f>
        <v>800000</v>
      </c>
      <c r="X25" s="165">
        <f>J25-W25</f>
        <v>700000</v>
      </c>
    </row>
    <row r="26" spans="1:25" ht="6" customHeight="1" x14ac:dyDescent="0.25">
      <c r="A26" s="28"/>
      <c r="B26" s="260"/>
      <c r="C26" s="261"/>
      <c r="D26" s="261"/>
      <c r="E26" s="262"/>
      <c r="F26" s="263"/>
      <c r="G26" s="264"/>
      <c r="H26" s="265"/>
      <c r="I26" s="266"/>
      <c r="J26" s="267"/>
      <c r="K26" s="265"/>
      <c r="L26" s="268"/>
      <c r="M26" s="269"/>
      <c r="N26" s="269"/>
      <c r="O26" s="269"/>
      <c r="P26" s="269"/>
      <c r="Q26" s="269"/>
      <c r="R26" s="269"/>
      <c r="S26" s="269"/>
      <c r="T26" s="269"/>
      <c r="U26" s="269"/>
      <c r="V26" s="270"/>
      <c r="W26" s="271"/>
      <c r="X26" s="272"/>
    </row>
    <row r="27" spans="1:25" x14ac:dyDescent="0.25">
      <c r="A27" s="22"/>
      <c r="B27" s="34">
        <v>61</v>
      </c>
      <c r="C27" s="35">
        <v>461</v>
      </c>
      <c r="D27" s="35" t="s">
        <v>26</v>
      </c>
      <c r="E27" s="36" t="s">
        <v>51</v>
      </c>
      <c r="F27" s="75" t="s">
        <v>52</v>
      </c>
      <c r="G27" s="199">
        <v>2000000</v>
      </c>
      <c r="H27" s="88"/>
      <c r="I27" s="112"/>
      <c r="J27" s="101">
        <f>(G27+I27)-H27</f>
        <v>2000000</v>
      </c>
      <c r="K27" s="88"/>
      <c r="L27" s="37"/>
      <c r="M27" s="38"/>
      <c r="N27" s="38"/>
      <c r="O27" s="38"/>
      <c r="P27" s="38"/>
      <c r="Q27" s="38"/>
      <c r="R27" s="38"/>
      <c r="S27" s="38"/>
      <c r="T27" s="38"/>
      <c r="U27" s="38"/>
      <c r="V27" s="39"/>
      <c r="W27" s="142">
        <f t="shared" ref="W27" si="7">SUM(K27:V27)</f>
        <v>0</v>
      </c>
      <c r="X27" s="134">
        <f>J27-W27</f>
        <v>2000000</v>
      </c>
    </row>
    <row r="28" spans="1:25" ht="15.75" thickBot="1" x14ac:dyDescent="0.3">
      <c r="A28" s="23"/>
      <c r="B28" s="25"/>
      <c r="C28" s="26"/>
      <c r="D28" s="26"/>
      <c r="E28" s="27"/>
      <c r="F28" s="76"/>
      <c r="G28" s="196"/>
      <c r="H28" s="89"/>
      <c r="I28" s="113"/>
      <c r="J28" s="102"/>
      <c r="K28" s="89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2"/>
      <c r="W28" s="143"/>
      <c r="X28" s="132"/>
    </row>
    <row r="29" spans="1:25" ht="39" thickBot="1" x14ac:dyDescent="0.3">
      <c r="A29" s="71" t="s">
        <v>71</v>
      </c>
      <c r="B29" s="56"/>
      <c r="C29" s="56"/>
      <c r="D29" s="56"/>
      <c r="E29" s="57"/>
      <c r="F29" s="77"/>
      <c r="G29" s="197">
        <f>SUM(G30:G30)</f>
        <v>7000000</v>
      </c>
      <c r="H29" s="90"/>
      <c r="I29" s="114">
        <f t="shared" ref="I29:X29" si="8">SUM(I30:I30)</f>
        <v>0</v>
      </c>
      <c r="J29" s="103">
        <f t="shared" si="8"/>
        <v>7000000</v>
      </c>
      <c r="K29" s="124">
        <f t="shared" si="8"/>
        <v>0</v>
      </c>
      <c r="L29" s="59">
        <f t="shared" si="8"/>
        <v>584000</v>
      </c>
      <c r="M29" s="58">
        <f t="shared" si="8"/>
        <v>1168000</v>
      </c>
      <c r="N29" s="58">
        <f t="shared" si="8"/>
        <v>1752000</v>
      </c>
      <c r="O29" s="58">
        <f t="shared" si="8"/>
        <v>0</v>
      </c>
      <c r="P29" s="58">
        <f t="shared" si="8"/>
        <v>0</v>
      </c>
      <c r="Q29" s="58">
        <f t="shared" si="8"/>
        <v>0</v>
      </c>
      <c r="R29" s="58">
        <f t="shared" si="8"/>
        <v>0</v>
      </c>
      <c r="S29" s="58">
        <f t="shared" si="8"/>
        <v>0</v>
      </c>
      <c r="T29" s="58">
        <f t="shared" si="8"/>
        <v>0</v>
      </c>
      <c r="U29" s="58">
        <f t="shared" si="8"/>
        <v>0</v>
      </c>
      <c r="V29" s="114">
        <f t="shared" si="8"/>
        <v>0</v>
      </c>
      <c r="W29" s="103">
        <f>SUM(W30:W30)</f>
        <v>3504000</v>
      </c>
      <c r="X29" s="133">
        <f t="shared" si="8"/>
        <v>3496000</v>
      </c>
    </row>
    <row r="30" spans="1:25" ht="23.25" x14ac:dyDescent="0.25">
      <c r="A30" s="146" t="s">
        <v>31</v>
      </c>
      <c r="B30" s="147">
        <v>21</v>
      </c>
      <c r="C30" s="148">
        <v>461</v>
      </c>
      <c r="D30" s="148" t="s">
        <v>26</v>
      </c>
      <c r="E30" s="149"/>
      <c r="F30" s="150"/>
      <c r="G30" s="195">
        <v>7000000</v>
      </c>
      <c r="H30" s="152"/>
      <c r="I30" s="153"/>
      <c r="J30" s="151">
        <f>(G30+I30)-H30</f>
        <v>7000000</v>
      </c>
      <c r="K30" s="152"/>
      <c r="L30" s="154">
        <v>584000</v>
      </c>
      <c r="M30" s="155">
        <v>1168000</v>
      </c>
      <c r="N30" s="155">
        <v>1752000</v>
      </c>
      <c r="O30" s="155"/>
      <c r="P30" s="155"/>
      <c r="Q30" s="155"/>
      <c r="R30" s="155"/>
      <c r="S30" s="155"/>
      <c r="T30" s="155"/>
      <c r="U30" s="155"/>
      <c r="V30" s="156"/>
      <c r="W30" s="157">
        <f>SUM(K30:V30)</f>
        <v>3504000</v>
      </c>
      <c r="X30" s="165">
        <f>J30-W30</f>
        <v>3496000</v>
      </c>
    </row>
    <row r="31" spans="1:25" ht="15.75" thickBot="1" x14ac:dyDescent="0.3">
      <c r="A31" s="28"/>
      <c r="B31" s="25"/>
      <c r="C31" s="26"/>
      <c r="D31" s="26"/>
      <c r="E31" s="27"/>
      <c r="F31" s="76"/>
      <c r="G31" s="196"/>
      <c r="H31" s="89"/>
      <c r="I31" s="113"/>
      <c r="J31" s="102"/>
      <c r="K31" s="89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2"/>
      <c r="W31" s="143"/>
      <c r="X31" s="132"/>
    </row>
    <row r="32" spans="1:25" ht="26.25" thickBot="1" x14ac:dyDescent="0.3">
      <c r="A32" s="71" t="s">
        <v>61</v>
      </c>
      <c r="B32" s="60"/>
      <c r="C32" s="61"/>
      <c r="D32" s="61"/>
      <c r="E32" s="62"/>
      <c r="F32" s="79"/>
      <c r="G32" s="200">
        <f>SUM(G33:G35)</f>
        <v>116365561</v>
      </c>
      <c r="H32" s="92">
        <f t="shared" ref="H32:X32" si="9">SUM(H33:H35)</f>
        <v>0</v>
      </c>
      <c r="I32" s="116">
        <f t="shared" si="9"/>
        <v>0</v>
      </c>
      <c r="J32" s="104">
        <f t="shared" si="9"/>
        <v>116365561</v>
      </c>
      <c r="K32" s="92">
        <f t="shared" si="9"/>
        <v>0</v>
      </c>
      <c r="L32" s="63">
        <f t="shared" si="9"/>
        <v>9060463</v>
      </c>
      <c r="M32" s="63">
        <f t="shared" si="9"/>
        <v>9053513</v>
      </c>
      <c r="N32" s="63">
        <f t="shared" si="9"/>
        <v>9053513</v>
      </c>
      <c r="O32" s="63">
        <f t="shared" si="9"/>
        <v>0</v>
      </c>
      <c r="P32" s="63">
        <f t="shared" si="9"/>
        <v>0</v>
      </c>
      <c r="Q32" s="63">
        <f t="shared" si="9"/>
        <v>0</v>
      </c>
      <c r="R32" s="63">
        <f t="shared" si="9"/>
        <v>0</v>
      </c>
      <c r="S32" s="63">
        <f t="shared" si="9"/>
        <v>0</v>
      </c>
      <c r="T32" s="63">
        <f t="shared" si="9"/>
        <v>0</v>
      </c>
      <c r="U32" s="63">
        <f t="shared" si="9"/>
        <v>0</v>
      </c>
      <c r="V32" s="116">
        <f t="shared" si="9"/>
        <v>0</v>
      </c>
      <c r="W32" s="104">
        <f t="shared" si="9"/>
        <v>27167489</v>
      </c>
      <c r="X32" s="135">
        <f t="shared" si="9"/>
        <v>89198072</v>
      </c>
    </row>
    <row r="33" spans="1:24" ht="23.25" x14ac:dyDescent="0.25">
      <c r="A33" s="43" t="s">
        <v>32</v>
      </c>
      <c r="B33" s="25">
        <v>21</v>
      </c>
      <c r="C33" s="26">
        <v>453</v>
      </c>
      <c r="D33" s="26" t="s">
        <v>26</v>
      </c>
      <c r="E33" s="27"/>
      <c r="F33" s="76"/>
      <c r="G33" s="196">
        <v>43723397</v>
      </c>
      <c r="H33" s="89"/>
      <c r="I33" s="113"/>
      <c r="J33" s="102">
        <f>(G33+I33)-H33</f>
        <v>43723397</v>
      </c>
      <c r="K33" s="123"/>
      <c r="L33" s="47">
        <v>3006950</v>
      </c>
      <c r="M33" s="11">
        <v>3000000</v>
      </c>
      <c r="N33" s="11">
        <v>3000000</v>
      </c>
      <c r="O33" s="11"/>
      <c r="P33" s="11"/>
      <c r="Q33" s="11"/>
      <c r="R33" s="11"/>
      <c r="S33" s="11"/>
      <c r="T33" s="11"/>
      <c r="U33" s="11"/>
      <c r="V33" s="12"/>
      <c r="W33" s="157">
        <f>SUM(K33:V33)</f>
        <v>9006950</v>
      </c>
      <c r="X33" s="132">
        <f>J33-W33</f>
        <v>34716447</v>
      </c>
    </row>
    <row r="34" spans="1:24" ht="6" customHeight="1" thickBot="1" x14ac:dyDescent="0.3">
      <c r="A34" s="432"/>
      <c r="B34" s="242"/>
      <c r="C34" s="243"/>
      <c r="D34" s="243"/>
      <c r="E34" s="244"/>
      <c r="F34" s="245"/>
      <c r="G34" s="246"/>
      <c r="H34" s="247"/>
      <c r="I34" s="248"/>
      <c r="J34" s="249"/>
      <c r="K34" s="250"/>
      <c r="L34" s="251"/>
      <c r="M34" s="252"/>
      <c r="N34" s="252"/>
      <c r="O34" s="252"/>
      <c r="P34" s="252"/>
      <c r="Q34" s="252"/>
      <c r="R34" s="252"/>
      <c r="S34" s="252"/>
      <c r="T34" s="252"/>
      <c r="U34" s="252"/>
      <c r="V34" s="253"/>
      <c r="W34" s="254"/>
      <c r="X34" s="255"/>
    </row>
    <row r="35" spans="1:24" x14ac:dyDescent="0.25">
      <c r="A35" s="433"/>
      <c r="B35" s="213">
        <v>21</v>
      </c>
      <c r="C35" s="214">
        <v>533</v>
      </c>
      <c r="D35" s="214" t="s">
        <v>26</v>
      </c>
      <c r="E35" s="215"/>
      <c r="F35" s="216"/>
      <c r="G35" s="198">
        <v>72642164</v>
      </c>
      <c r="H35" s="177"/>
      <c r="I35" s="178"/>
      <c r="J35" s="179">
        <f>(G35+I35)-H35</f>
        <v>72642164</v>
      </c>
      <c r="K35" s="180"/>
      <c r="L35" s="181">
        <v>6053513</v>
      </c>
      <c r="M35" s="183">
        <v>6053513</v>
      </c>
      <c r="N35" s="183">
        <v>6053513</v>
      </c>
      <c r="O35" s="183"/>
      <c r="P35" s="183"/>
      <c r="Q35" s="183"/>
      <c r="R35" s="183"/>
      <c r="S35" s="183"/>
      <c r="T35" s="183"/>
      <c r="U35" s="183"/>
      <c r="V35" s="184"/>
      <c r="W35" s="157">
        <f>SUM(K35:V35)</f>
        <v>18160539</v>
      </c>
      <c r="X35" s="186">
        <f>J35-W35</f>
        <v>54481625</v>
      </c>
    </row>
    <row r="36" spans="1:24" ht="15.75" thickBot="1" x14ac:dyDescent="0.3">
      <c r="A36" s="434"/>
      <c r="B36" s="25"/>
      <c r="C36" s="26"/>
      <c r="D36" s="26"/>
      <c r="E36" s="27"/>
      <c r="F36" s="76"/>
      <c r="G36" s="196"/>
      <c r="H36" s="89"/>
      <c r="I36" s="113"/>
      <c r="J36" s="102"/>
      <c r="K36" s="89"/>
      <c r="L36" s="10"/>
      <c r="M36" s="11"/>
      <c r="N36" s="11"/>
      <c r="O36" s="11"/>
      <c r="P36" s="29"/>
      <c r="Q36" s="11"/>
      <c r="R36" s="11"/>
      <c r="S36" s="11"/>
      <c r="T36" s="11"/>
      <c r="U36" s="11"/>
      <c r="V36" s="12"/>
      <c r="W36" s="143"/>
      <c r="X36" s="132"/>
    </row>
    <row r="37" spans="1:24" ht="63.75" customHeight="1" thickTop="1" thickBot="1" x14ac:dyDescent="0.35">
      <c r="A37" s="49" t="s">
        <v>57</v>
      </c>
      <c r="B37" s="427" t="s">
        <v>24</v>
      </c>
      <c r="C37" s="428"/>
      <c r="D37" s="428"/>
      <c r="E37" s="428"/>
      <c r="F37" s="429"/>
      <c r="G37" s="201">
        <f t="shared" ref="G37:X37" si="10">SUM(G38+G41+G44+G47+G50+G53+G57+G63+G68+G71+G77+G74)</f>
        <v>22961919</v>
      </c>
      <c r="H37" s="201">
        <f t="shared" si="10"/>
        <v>1893007</v>
      </c>
      <c r="I37" s="201">
        <f t="shared" si="10"/>
        <v>4264618</v>
      </c>
      <c r="J37" s="105">
        <f t="shared" si="10"/>
        <v>25333530</v>
      </c>
      <c r="K37" s="93">
        <f t="shared" si="10"/>
        <v>0</v>
      </c>
      <c r="L37" s="50">
        <f t="shared" si="10"/>
        <v>4619930.26</v>
      </c>
      <c r="M37" s="50">
        <f t="shared" si="10"/>
        <v>4923146.16</v>
      </c>
      <c r="N37" s="50">
        <f t="shared" si="10"/>
        <v>6740120.3500000006</v>
      </c>
      <c r="O37" s="50">
        <f t="shared" si="10"/>
        <v>0</v>
      </c>
      <c r="P37" s="50">
        <f t="shared" si="10"/>
        <v>0</v>
      </c>
      <c r="Q37" s="50">
        <f t="shared" si="10"/>
        <v>0</v>
      </c>
      <c r="R37" s="50">
        <f t="shared" si="10"/>
        <v>0</v>
      </c>
      <c r="S37" s="50">
        <f t="shared" si="10"/>
        <v>0</v>
      </c>
      <c r="T37" s="50">
        <f t="shared" si="10"/>
        <v>0</v>
      </c>
      <c r="U37" s="50">
        <f t="shared" si="10"/>
        <v>0</v>
      </c>
      <c r="V37" s="51">
        <f t="shared" si="10"/>
        <v>0</v>
      </c>
      <c r="W37" s="105">
        <f t="shared" si="10"/>
        <v>16829335.600000001</v>
      </c>
      <c r="X37" s="136">
        <f t="shared" si="10"/>
        <v>8504194.3999999985</v>
      </c>
    </row>
    <row r="38" spans="1:24" ht="27" thickTop="1" thickBot="1" x14ac:dyDescent="0.3">
      <c r="A38" s="72" t="s">
        <v>41</v>
      </c>
      <c r="B38" s="64"/>
      <c r="C38" s="65"/>
      <c r="D38" s="65"/>
      <c r="E38" s="66"/>
      <c r="F38" s="80"/>
      <c r="G38" s="202">
        <f>SUM(G39)</f>
        <v>3350000</v>
      </c>
      <c r="H38" s="94">
        <f t="shared" ref="H38:X38" si="11">SUM(H39)</f>
        <v>0</v>
      </c>
      <c r="I38" s="117">
        <f t="shared" si="11"/>
        <v>0</v>
      </c>
      <c r="J38" s="106">
        <f t="shared" si="11"/>
        <v>3350000</v>
      </c>
      <c r="K38" s="94">
        <f t="shared" si="11"/>
        <v>0</v>
      </c>
      <c r="L38" s="67">
        <f t="shared" si="11"/>
        <v>398020</v>
      </c>
      <c r="M38" s="67">
        <f t="shared" si="11"/>
        <v>196510</v>
      </c>
      <c r="N38" s="67">
        <f t="shared" si="11"/>
        <v>196510</v>
      </c>
      <c r="O38" s="67">
        <f t="shared" si="11"/>
        <v>0</v>
      </c>
      <c r="P38" s="67">
        <f t="shared" si="11"/>
        <v>0</v>
      </c>
      <c r="Q38" s="67">
        <f t="shared" si="11"/>
        <v>0</v>
      </c>
      <c r="R38" s="67">
        <f t="shared" si="11"/>
        <v>0</v>
      </c>
      <c r="S38" s="67">
        <f t="shared" si="11"/>
        <v>0</v>
      </c>
      <c r="T38" s="67">
        <f t="shared" si="11"/>
        <v>0</v>
      </c>
      <c r="U38" s="67">
        <f t="shared" si="11"/>
        <v>0</v>
      </c>
      <c r="V38" s="117">
        <f t="shared" si="11"/>
        <v>0</v>
      </c>
      <c r="W38" s="106">
        <f t="shared" si="11"/>
        <v>791040</v>
      </c>
      <c r="X38" s="137">
        <f t="shared" si="11"/>
        <v>2558960</v>
      </c>
    </row>
    <row r="39" spans="1:24" ht="34.5" x14ac:dyDescent="0.25">
      <c r="A39" s="146" t="s">
        <v>36</v>
      </c>
      <c r="B39" s="147">
        <v>11</v>
      </c>
      <c r="C39" s="148">
        <v>435</v>
      </c>
      <c r="D39" s="148" t="s">
        <v>26</v>
      </c>
      <c r="E39" s="149"/>
      <c r="F39" s="150"/>
      <c r="G39" s="210">
        <v>3350000</v>
      </c>
      <c r="H39" s="152"/>
      <c r="I39" s="153"/>
      <c r="J39" s="151">
        <f>(G39+I39)-H39</f>
        <v>3350000</v>
      </c>
      <c r="K39" s="152"/>
      <c r="L39" s="154">
        <v>398020</v>
      </c>
      <c r="M39" s="155">
        <v>196510</v>
      </c>
      <c r="N39" s="155">
        <v>196510</v>
      </c>
      <c r="O39" s="155"/>
      <c r="P39" s="155"/>
      <c r="Q39" s="155"/>
      <c r="R39" s="155"/>
      <c r="S39" s="155"/>
      <c r="T39" s="155"/>
      <c r="U39" s="155"/>
      <c r="V39" s="156"/>
      <c r="W39" s="157">
        <f>SUM(K39:V39)</f>
        <v>791040</v>
      </c>
      <c r="X39" s="165">
        <f>J39-W39</f>
        <v>2558960</v>
      </c>
    </row>
    <row r="40" spans="1:24" ht="15.75" thickBot="1" x14ac:dyDescent="0.3">
      <c r="A40" s="13"/>
      <c r="B40" s="25"/>
      <c r="C40" s="26"/>
      <c r="D40" s="26"/>
      <c r="E40" s="27"/>
      <c r="F40" s="76"/>
      <c r="G40" s="196"/>
      <c r="H40" s="89"/>
      <c r="I40" s="113"/>
      <c r="J40" s="102"/>
      <c r="K40" s="122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2"/>
      <c r="W40" s="143"/>
      <c r="X40" s="132"/>
    </row>
    <row r="41" spans="1:24" ht="26.25" thickBot="1" x14ac:dyDescent="0.3">
      <c r="A41" s="71" t="s">
        <v>37</v>
      </c>
      <c r="B41" s="60"/>
      <c r="C41" s="61"/>
      <c r="D41" s="61"/>
      <c r="E41" s="62"/>
      <c r="F41" s="79"/>
      <c r="G41" s="200">
        <f t="shared" ref="G41:X41" si="12">SUM(G42:G42)</f>
        <v>500000</v>
      </c>
      <c r="H41" s="92">
        <f t="shared" si="12"/>
        <v>0</v>
      </c>
      <c r="I41" s="116">
        <f t="shared" si="12"/>
        <v>0</v>
      </c>
      <c r="J41" s="104">
        <f t="shared" si="12"/>
        <v>500000</v>
      </c>
      <c r="K41" s="92">
        <f t="shared" si="12"/>
        <v>0</v>
      </c>
      <c r="L41" s="63">
        <f t="shared" si="12"/>
        <v>0</v>
      </c>
      <c r="M41" s="63">
        <f t="shared" si="12"/>
        <v>0</v>
      </c>
      <c r="N41" s="63">
        <f t="shared" si="12"/>
        <v>0</v>
      </c>
      <c r="O41" s="63">
        <f t="shared" si="12"/>
        <v>0</v>
      </c>
      <c r="P41" s="63">
        <f t="shared" si="12"/>
        <v>0</v>
      </c>
      <c r="Q41" s="63">
        <f t="shared" si="12"/>
        <v>0</v>
      </c>
      <c r="R41" s="63">
        <f t="shared" si="12"/>
        <v>0</v>
      </c>
      <c r="S41" s="63">
        <f t="shared" si="12"/>
        <v>0</v>
      </c>
      <c r="T41" s="63">
        <f t="shared" si="12"/>
        <v>0</v>
      </c>
      <c r="U41" s="63">
        <f t="shared" si="12"/>
        <v>0</v>
      </c>
      <c r="V41" s="116">
        <f t="shared" si="12"/>
        <v>0</v>
      </c>
      <c r="W41" s="104">
        <f t="shared" si="12"/>
        <v>0</v>
      </c>
      <c r="X41" s="135">
        <f t="shared" si="12"/>
        <v>500000</v>
      </c>
    </row>
    <row r="42" spans="1:24" ht="23.25" x14ac:dyDescent="0.25">
      <c r="A42" s="146" t="s">
        <v>38</v>
      </c>
      <c r="B42" s="147">
        <v>11</v>
      </c>
      <c r="C42" s="148">
        <v>435</v>
      </c>
      <c r="D42" s="148" t="s">
        <v>26</v>
      </c>
      <c r="E42" s="149"/>
      <c r="F42" s="150"/>
      <c r="G42" s="210">
        <v>500000</v>
      </c>
      <c r="H42" s="152"/>
      <c r="I42" s="153"/>
      <c r="J42" s="151">
        <f>(G42+I42)-H42</f>
        <v>500000</v>
      </c>
      <c r="K42" s="152"/>
      <c r="L42" s="154"/>
      <c r="M42" s="155"/>
      <c r="N42" s="155"/>
      <c r="O42" s="155"/>
      <c r="P42" s="155"/>
      <c r="Q42" s="155"/>
      <c r="R42" s="155"/>
      <c r="S42" s="155"/>
      <c r="T42" s="155"/>
      <c r="U42" s="155"/>
      <c r="V42" s="156"/>
      <c r="W42" s="157">
        <f>SUM(K42:V42)</f>
        <v>0</v>
      </c>
      <c r="X42" s="165">
        <f>J42-W42</f>
        <v>500000</v>
      </c>
    </row>
    <row r="43" spans="1:24" ht="15.75" thickBot="1" x14ac:dyDescent="0.3">
      <c r="A43" s="28"/>
      <c r="B43" s="25"/>
      <c r="C43" s="26"/>
      <c r="D43" s="26"/>
      <c r="E43" s="27"/>
      <c r="F43" s="76"/>
      <c r="G43" s="196"/>
      <c r="H43" s="89"/>
      <c r="I43" s="113"/>
      <c r="J43" s="102"/>
      <c r="K43" s="122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2"/>
      <c r="W43" s="143"/>
      <c r="X43" s="132"/>
    </row>
    <row r="44" spans="1:24" ht="26.25" thickBot="1" x14ac:dyDescent="0.3">
      <c r="A44" s="71" t="s">
        <v>39</v>
      </c>
      <c r="B44" s="60"/>
      <c r="C44" s="61"/>
      <c r="D44" s="61"/>
      <c r="E44" s="62"/>
      <c r="F44" s="79"/>
      <c r="G44" s="200">
        <f>SUM(G45)</f>
        <v>584700</v>
      </c>
      <c r="H44" s="92">
        <f t="shared" ref="H44:X44" si="13">SUM(H45)</f>
        <v>0</v>
      </c>
      <c r="I44" s="116">
        <f t="shared" si="13"/>
        <v>0</v>
      </c>
      <c r="J44" s="104">
        <f t="shared" si="13"/>
        <v>584700</v>
      </c>
      <c r="K44" s="92">
        <f t="shared" si="13"/>
        <v>0</v>
      </c>
      <c r="L44" s="63">
        <f t="shared" si="13"/>
        <v>0</v>
      </c>
      <c r="M44" s="63">
        <f t="shared" si="13"/>
        <v>0</v>
      </c>
      <c r="N44" s="63">
        <f t="shared" si="13"/>
        <v>0</v>
      </c>
      <c r="O44" s="63">
        <f t="shared" si="13"/>
        <v>0</v>
      </c>
      <c r="P44" s="63">
        <f t="shared" si="13"/>
        <v>0</v>
      </c>
      <c r="Q44" s="63">
        <f t="shared" si="13"/>
        <v>0</v>
      </c>
      <c r="R44" s="63">
        <f t="shared" si="13"/>
        <v>0</v>
      </c>
      <c r="S44" s="63">
        <f t="shared" si="13"/>
        <v>0</v>
      </c>
      <c r="T44" s="63">
        <f t="shared" si="13"/>
        <v>0</v>
      </c>
      <c r="U44" s="63">
        <f t="shared" si="13"/>
        <v>0</v>
      </c>
      <c r="V44" s="116">
        <f t="shared" si="13"/>
        <v>0</v>
      </c>
      <c r="W44" s="104">
        <f t="shared" si="13"/>
        <v>0</v>
      </c>
      <c r="X44" s="135">
        <f t="shared" si="13"/>
        <v>584700</v>
      </c>
    </row>
    <row r="45" spans="1:24" ht="23.25" x14ac:dyDescent="0.25">
      <c r="A45" s="146" t="s">
        <v>40</v>
      </c>
      <c r="B45" s="147">
        <v>11</v>
      </c>
      <c r="C45" s="148">
        <v>472</v>
      </c>
      <c r="D45" s="148" t="s">
        <v>26</v>
      </c>
      <c r="E45" s="149"/>
      <c r="F45" s="150"/>
      <c r="G45" s="210">
        <v>584700</v>
      </c>
      <c r="H45" s="152"/>
      <c r="I45" s="153"/>
      <c r="J45" s="151">
        <f>(G45+I45)-H45</f>
        <v>584700</v>
      </c>
      <c r="K45" s="209"/>
      <c r="L45" s="155"/>
      <c r="M45" s="155"/>
      <c r="N45" s="155"/>
      <c r="O45" s="155"/>
      <c r="P45" s="155"/>
      <c r="Q45" s="155"/>
      <c r="R45" s="155"/>
      <c r="S45" s="155"/>
      <c r="T45" s="155"/>
      <c r="U45" s="155"/>
      <c r="V45" s="156"/>
      <c r="W45" s="157">
        <f>SUM(K45:V45)</f>
        <v>0</v>
      </c>
      <c r="X45" s="165">
        <f>J45-W45</f>
        <v>584700</v>
      </c>
    </row>
    <row r="46" spans="1:24" ht="15.75" thickBot="1" x14ac:dyDescent="0.3">
      <c r="A46" s="13"/>
      <c r="B46" s="25"/>
      <c r="C46" s="26"/>
      <c r="D46" s="26"/>
      <c r="E46" s="27"/>
      <c r="F46" s="76"/>
      <c r="G46" s="196"/>
      <c r="H46" s="89"/>
      <c r="I46" s="113"/>
      <c r="J46" s="102"/>
      <c r="K46" s="122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2"/>
      <c r="W46" s="143"/>
      <c r="X46" s="132"/>
    </row>
    <row r="47" spans="1:24" ht="26.25" thickBot="1" x14ac:dyDescent="0.3">
      <c r="A47" s="71" t="s">
        <v>34</v>
      </c>
      <c r="B47" s="60"/>
      <c r="C47" s="61"/>
      <c r="D47" s="61"/>
      <c r="E47" s="62"/>
      <c r="F47" s="79"/>
      <c r="G47" s="200">
        <f>SUM(G48)</f>
        <v>2000000</v>
      </c>
      <c r="H47" s="92">
        <f t="shared" ref="H47:X47" si="14">SUM(H48)</f>
        <v>0</v>
      </c>
      <c r="I47" s="116">
        <f t="shared" si="14"/>
        <v>0</v>
      </c>
      <c r="J47" s="104">
        <f t="shared" si="14"/>
        <v>2000000</v>
      </c>
      <c r="K47" s="92">
        <f t="shared" si="14"/>
        <v>0</v>
      </c>
      <c r="L47" s="63">
        <f t="shared" si="14"/>
        <v>400000</v>
      </c>
      <c r="M47" s="63">
        <f t="shared" si="14"/>
        <v>200000</v>
      </c>
      <c r="N47" s="63">
        <f t="shared" si="14"/>
        <v>200000</v>
      </c>
      <c r="O47" s="63">
        <f t="shared" si="14"/>
        <v>0</v>
      </c>
      <c r="P47" s="63">
        <f t="shared" si="14"/>
        <v>0</v>
      </c>
      <c r="Q47" s="63">
        <f t="shared" si="14"/>
        <v>0</v>
      </c>
      <c r="R47" s="63">
        <f t="shared" si="14"/>
        <v>0</v>
      </c>
      <c r="S47" s="63">
        <f t="shared" si="14"/>
        <v>0</v>
      </c>
      <c r="T47" s="63">
        <f t="shared" si="14"/>
        <v>0</v>
      </c>
      <c r="U47" s="63">
        <f t="shared" si="14"/>
        <v>0</v>
      </c>
      <c r="V47" s="116">
        <f t="shared" si="14"/>
        <v>0</v>
      </c>
      <c r="W47" s="104">
        <f t="shared" si="14"/>
        <v>800000</v>
      </c>
      <c r="X47" s="135">
        <f t="shared" si="14"/>
        <v>1200000</v>
      </c>
    </row>
    <row r="48" spans="1:24" ht="34.5" x14ac:dyDescent="0.25">
      <c r="A48" s="146" t="s">
        <v>35</v>
      </c>
      <c r="B48" s="147">
        <v>11</v>
      </c>
      <c r="C48" s="148">
        <v>472</v>
      </c>
      <c r="D48" s="148" t="s">
        <v>26</v>
      </c>
      <c r="E48" s="149"/>
      <c r="F48" s="150"/>
      <c r="G48" s="210">
        <v>2000000</v>
      </c>
      <c r="H48" s="152"/>
      <c r="I48" s="153"/>
      <c r="J48" s="151">
        <f>(G48+I48)-H48</f>
        <v>2000000</v>
      </c>
      <c r="K48" s="152"/>
      <c r="L48" s="154">
        <v>400000</v>
      </c>
      <c r="M48" s="155">
        <v>200000</v>
      </c>
      <c r="N48" s="155">
        <v>200000</v>
      </c>
      <c r="O48" s="155"/>
      <c r="P48" s="155"/>
      <c r="Q48" s="155"/>
      <c r="R48" s="155"/>
      <c r="S48" s="155"/>
      <c r="T48" s="221"/>
      <c r="U48" s="221"/>
      <c r="V48" s="156"/>
      <c r="W48" s="157">
        <f>SUM(K48:V48)</f>
        <v>800000</v>
      </c>
      <c r="X48" s="165">
        <f>J48-W48</f>
        <v>1200000</v>
      </c>
    </row>
    <row r="49" spans="1:24" ht="15.75" thickBot="1" x14ac:dyDescent="0.3">
      <c r="A49" s="44"/>
      <c r="B49" s="40"/>
      <c r="C49" s="41"/>
      <c r="D49" s="41"/>
      <c r="E49" s="42"/>
      <c r="F49" s="81"/>
      <c r="G49" s="203"/>
      <c r="H49" s="95"/>
      <c r="I49" s="118"/>
      <c r="J49" s="107"/>
      <c r="K49" s="125"/>
      <c r="L49" s="18"/>
      <c r="M49" s="18"/>
      <c r="N49" s="18"/>
      <c r="O49" s="18"/>
      <c r="P49" s="18"/>
      <c r="Q49" s="18"/>
      <c r="R49" s="18"/>
      <c r="S49" s="18"/>
      <c r="T49" s="24"/>
      <c r="U49" s="24"/>
      <c r="V49" s="45"/>
      <c r="W49" s="144"/>
      <c r="X49" s="138"/>
    </row>
    <row r="50" spans="1:24" ht="39" thickBot="1" x14ac:dyDescent="0.3">
      <c r="A50" s="71" t="s">
        <v>62</v>
      </c>
      <c r="B50" s="60"/>
      <c r="C50" s="61"/>
      <c r="D50" s="61"/>
      <c r="E50" s="62"/>
      <c r="F50" s="79"/>
      <c r="G50" s="200">
        <f>SUM(G51)</f>
        <v>4293007</v>
      </c>
      <c r="H50" s="92">
        <f t="shared" ref="H50:X50" si="15">SUM(H51)</f>
        <v>1893007</v>
      </c>
      <c r="I50" s="116">
        <f t="shared" si="15"/>
        <v>0</v>
      </c>
      <c r="J50" s="104">
        <f t="shared" si="15"/>
        <v>2400000</v>
      </c>
      <c r="K50" s="92">
        <f t="shared" si="15"/>
        <v>0</v>
      </c>
      <c r="L50" s="63">
        <f t="shared" si="15"/>
        <v>400000</v>
      </c>
      <c r="M50" s="63">
        <f t="shared" si="15"/>
        <v>200000</v>
      </c>
      <c r="N50" s="63">
        <f t="shared" si="15"/>
        <v>200000</v>
      </c>
      <c r="O50" s="63">
        <f t="shared" si="15"/>
        <v>0</v>
      </c>
      <c r="P50" s="63">
        <f t="shared" si="15"/>
        <v>0</v>
      </c>
      <c r="Q50" s="63">
        <f t="shared" si="15"/>
        <v>0</v>
      </c>
      <c r="R50" s="63">
        <f t="shared" si="15"/>
        <v>0</v>
      </c>
      <c r="S50" s="63">
        <f t="shared" si="15"/>
        <v>0</v>
      </c>
      <c r="T50" s="63">
        <f t="shared" si="15"/>
        <v>0</v>
      </c>
      <c r="U50" s="63">
        <f t="shared" si="15"/>
        <v>0</v>
      </c>
      <c r="V50" s="116">
        <f t="shared" si="15"/>
        <v>0</v>
      </c>
      <c r="W50" s="104">
        <f t="shared" si="15"/>
        <v>800000</v>
      </c>
      <c r="X50" s="135">
        <f t="shared" si="15"/>
        <v>1600000</v>
      </c>
    </row>
    <row r="51" spans="1:24" x14ac:dyDescent="0.25">
      <c r="A51" s="146" t="s">
        <v>44</v>
      </c>
      <c r="B51" s="147">
        <v>11</v>
      </c>
      <c r="C51" s="148">
        <v>473</v>
      </c>
      <c r="D51" s="148" t="s">
        <v>26</v>
      </c>
      <c r="E51" s="149"/>
      <c r="F51" s="150"/>
      <c r="G51" s="210">
        <v>4293007</v>
      </c>
      <c r="H51" s="152">
        <v>1893007</v>
      </c>
      <c r="I51" s="153"/>
      <c r="J51" s="151">
        <f>(G51+I51)-H51</f>
        <v>2400000</v>
      </c>
      <c r="K51" s="152"/>
      <c r="L51" s="154">
        <v>400000</v>
      </c>
      <c r="M51" s="155">
        <v>200000</v>
      </c>
      <c r="N51" s="155">
        <v>200000</v>
      </c>
      <c r="O51" s="155"/>
      <c r="P51" s="155"/>
      <c r="Q51" s="155"/>
      <c r="R51" s="155"/>
      <c r="S51" s="155"/>
      <c r="T51" s="221"/>
      <c r="U51" s="221"/>
      <c r="V51" s="156"/>
      <c r="W51" s="157">
        <f>SUM(K51:V51)</f>
        <v>800000</v>
      </c>
      <c r="X51" s="165">
        <f>J51-W51</f>
        <v>1600000</v>
      </c>
    </row>
    <row r="52" spans="1:24" ht="15.75" thickBot="1" x14ac:dyDescent="0.3">
      <c r="A52" s="226"/>
      <c r="B52" s="227"/>
      <c r="C52" s="228"/>
      <c r="D52" s="228"/>
      <c r="E52" s="229"/>
      <c r="F52" s="230"/>
      <c r="G52" s="231"/>
      <c r="H52" s="232"/>
      <c r="I52" s="233"/>
      <c r="J52" s="234"/>
      <c r="K52" s="235"/>
      <c r="L52" s="236"/>
      <c r="M52" s="236"/>
      <c r="N52" s="236"/>
      <c r="O52" s="236"/>
      <c r="P52" s="236"/>
      <c r="Q52" s="236"/>
      <c r="R52" s="236"/>
      <c r="S52" s="236"/>
      <c r="T52" s="237"/>
      <c r="U52" s="238"/>
      <c r="V52" s="239"/>
      <c r="W52" s="240"/>
      <c r="X52" s="241"/>
    </row>
    <row r="53" spans="1:24" ht="39.75" thickTop="1" thickBot="1" x14ac:dyDescent="0.3">
      <c r="A53" s="72" t="s">
        <v>63</v>
      </c>
      <c r="B53" s="223"/>
      <c r="C53" s="223"/>
      <c r="D53" s="223"/>
      <c r="E53" s="224"/>
      <c r="F53" s="225"/>
      <c r="G53" s="202">
        <f>SUM(G54)</f>
        <v>1858652</v>
      </c>
      <c r="H53" s="289">
        <f t="shared" ref="H53:X53" si="16">SUM(H54)</f>
        <v>0</v>
      </c>
      <c r="I53" s="288">
        <f t="shared" si="16"/>
        <v>0</v>
      </c>
      <c r="J53" s="202">
        <f t="shared" si="16"/>
        <v>1858652</v>
      </c>
      <c r="K53" s="202">
        <f t="shared" si="16"/>
        <v>0</v>
      </c>
      <c r="L53" s="202">
        <f t="shared" si="16"/>
        <v>0</v>
      </c>
      <c r="M53" s="202">
        <f t="shared" si="16"/>
        <v>0</v>
      </c>
      <c r="N53" s="202">
        <f t="shared" si="16"/>
        <v>0</v>
      </c>
      <c r="O53" s="202">
        <f t="shared" si="16"/>
        <v>0</v>
      </c>
      <c r="P53" s="202">
        <f t="shared" si="16"/>
        <v>0</v>
      </c>
      <c r="Q53" s="202">
        <f t="shared" si="16"/>
        <v>0</v>
      </c>
      <c r="R53" s="202">
        <f t="shared" si="16"/>
        <v>0</v>
      </c>
      <c r="S53" s="202">
        <f t="shared" si="16"/>
        <v>0</v>
      </c>
      <c r="T53" s="202">
        <f t="shared" si="16"/>
        <v>0</v>
      </c>
      <c r="U53" s="202">
        <f t="shared" si="16"/>
        <v>0</v>
      </c>
      <c r="V53" s="202">
        <f t="shared" si="16"/>
        <v>0</v>
      </c>
      <c r="W53" s="202">
        <f t="shared" si="16"/>
        <v>0</v>
      </c>
      <c r="X53" s="202">
        <f t="shared" si="16"/>
        <v>1858652</v>
      </c>
    </row>
    <row r="54" spans="1:24" ht="23.25" x14ac:dyDescent="0.25">
      <c r="A54" s="146" t="s">
        <v>33</v>
      </c>
      <c r="B54" s="147">
        <v>21</v>
      </c>
      <c r="C54" s="148">
        <v>431</v>
      </c>
      <c r="D54" s="148" t="s">
        <v>26</v>
      </c>
      <c r="E54" s="149"/>
      <c r="F54" s="150"/>
      <c r="G54" s="210">
        <v>1858652</v>
      </c>
      <c r="H54" s="152"/>
      <c r="I54" s="153"/>
      <c r="J54" s="151">
        <f>(G54+I54)-H54</f>
        <v>1858652</v>
      </c>
      <c r="K54" s="209"/>
      <c r="L54" s="155"/>
      <c r="M54" s="155"/>
      <c r="N54" s="155"/>
      <c r="O54" s="155"/>
      <c r="P54" s="155"/>
      <c r="Q54" s="155"/>
      <c r="R54" s="155"/>
      <c r="S54" s="155"/>
      <c r="T54" s="155"/>
      <c r="U54" s="155"/>
      <c r="V54" s="156"/>
      <c r="W54" s="157">
        <f>SUM(K54:V54)</f>
        <v>0</v>
      </c>
      <c r="X54" s="165">
        <f>J54-W54</f>
        <v>1858652</v>
      </c>
    </row>
    <row r="55" spans="1:24" ht="6" customHeight="1" x14ac:dyDescent="0.25">
      <c r="A55" s="433"/>
      <c r="B55" s="242"/>
      <c r="C55" s="243"/>
      <c r="D55" s="243"/>
      <c r="E55" s="244"/>
      <c r="F55" s="245"/>
      <c r="G55" s="246"/>
      <c r="H55" s="247"/>
      <c r="I55" s="248"/>
      <c r="J55" s="249"/>
      <c r="K55" s="273"/>
      <c r="L55" s="252"/>
      <c r="M55" s="252"/>
      <c r="N55" s="252"/>
      <c r="O55" s="252"/>
      <c r="P55" s="252"/>
      <c r="Q55" s="252"/>
      <c r="R55" s="252"/>
      <c r="S55" s="252"/>
      <c r="T55" s="252"/>
      <c r="U55" s="252"/>
      <c r="V55" s="253"/>
      <c r="W55" s="254"/>
      <c r="X55" s="255"/>
    </row>
    <row r="56" spans="1:24" ht="15.75" thickBot="1" x14ac:dyDescent="0.3">
      <c r="A56" s="435"/>
      <c r="B56" s="25"/>
      <c r="C56" s="26"/>
      <c r="D56" s="26"/>
      <c r="E56" s="27"/>
      <c r="F56" s="76"/>
      <c r="G56" s="204"/>
      <c r="H56" s="89"/>
      <c r="I56" s="113"/>
      <c r="J56" s="102"/>
      <c r="K56" s="126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2"/>
      <c r="W56" s="143"/>
      <c r="X56" s="132"/>
    </row>
    <row r="57" spans="1:24" ht="30.75" customHeight="1" thickBot="1" x14ac:dyDescent="0.3">
      <c r="A57" s="71" t="s">
        <v>72</v>
      </c>
      <c r="B57" s="60"/>
      <c r="C57" s="60"/>
      <c r="D57" s="61"/>
      <c r="E57" s="62"/>
      <c r="F57" s="82"/>
      <c r="G57" s="200">
        <f>SUM(G58+G61)</f>
        <v>3589167.8</v>
      </c>
      <c r="H57" s="287">
        <f t="shared" ref="H57:X57" si="17">SUM(H58+H61)</f>
        <v>0</v>
      </c>
      <c r="I57" s="286">
        <f t="shared" si="17"/>
        <v>12360</v>
      </c>
      <c r="J57" s="200">
        <f t="shared" si="17"/>
        <v>3601527.8</v>
      </c>
      <c r="K57" s="200">
        <f t="shared" si="17"/>
        <v>0</v>
      </c>
      <c r="L57" s="200">
        <f>720000</f>
        <v>720000</v>
      </c>
      <c r="M57" s="200">
        <f>886806.63+1088579.53</f>
        <v>1975386.1600000001</v>
      </c>
      <c r="N57" s="200">
        <v>360000</v>
      </c>
      <c r="O57" s="200">
        <f t="shared" si="17"/>
        <v>0</v>
      </c>
      <c r="P57" s="200">
        <f t="shared" si="17"/>
        <v>0</v>
      </c>
      <c r="Q57" s="200">
        <f t="shared" si="17"/>
        <v>0</v>
      </c>
      <c r="R57" s="200">
        <f t="shared" si="17"/>
        <v>0</v>
      </c>
      <c r="S57" s="200">
        <f t="shared" si="17"/>
        <v>0</v>
      </c>
      <c r="T57" s="200">
        <f t="shared" si="17"/>
        <v>0</v>
      </c>
      <c r="U57" s="200">
        <f t="shared" si="17"/>
        <v>0</v>
      </c>
      <c r="V57" s="200">
        <f t="shared" si="17"/>
        <v>0</v>
      </c>
      <c r="W57" s="200">
        <f t="shared" si="17"/>
        <v>3601524.99</v>
      </c>
      <c r="X57" s="200">
        <f t="shared" si="17"/>
        <v>2.8099999997957639</v>
      </c>
    </row>
    <row r="58" spans="1:24" ht="68.25" x14ac:dyDescent="0.25">
      <c r="A58" s="146" t="s">
        <v>45</v>
      </c>
      <c r="B58" s="147">
        <v>21</v>
      </c>
      <c r="C58" s="148">
        <v>472</v>
      </c>
      <c r="D58" s="148" t="s">
        <v>26</v>
      </c>
      <c r="E58" s="149"/>
      <c r="F58" s="150"/>
      <c r="G58" s="210">
        <f>3322000+267167.8</f>
        <v>3589167.8</v>
      </c>
      <c r="H58" s="170"/>
      <c r="I58" s="211"/>
      <c r="J58" s="151">
        <f>(G58+I58)-H58</f>
        <v>3589167.8</v>
      </c>
      <c r="K58" s="170"/>
      <c r="L58" s="277" t="s">
        <v>82</v>
      </c>
      <c r="M58" s="285" t="s">
        <v>86</v>
      </c>
      <c r="N58" s="322" t="s">
        <v>102</v>
      </c>
      <c r="O58" s="172"/>
      <c r="P58" s="172"/>
      <c r="Q58" s="172"/>
      <c r="R58" s="172"/>
      <c r="S58" s="172"/>
      <c r="T58" s="172"/>
      <c r="U58" s="172"/>
      <c r="V58" s="212"/>
      <c r="W58" s="157">
        <f>720000+886806.63+1088579.53+360000+533778.86</f>
        <v>3589165.02</v>
      </c>
      <c r="X58" s="165">
        <f>J58-W58</f>
        <v>2.779999999795109</v>
      </c>
    </row>
    <row r="59" spans="1:24" ht="34.5" customHeight="1" x14ac:dyDescent="0.25">
      <c r="A59" s="28"/>
      <c r="B59" s="25"/>
      <c r="C59" s="26"/>
      <c r="D59" s="26"/>
      <c r="E59" s="27"/>
      <c r="F59" s="76"/>
      <c r="G59" s="204"/>
      <c r="H59" s="123"/>
      <c r="I59" s="281"/>
      <c r="J59" s="102"/>
      <c r="K59" s="123"/>
      <c r="L59" s="282"/>
      <c r="M59" s="284" t="s">
        <v>87</v>
      </c>
      <c r="N59" s="323"/>
      <c r="O59" s="21"/>
      <c r="P59" s="21"/>
      <c r="Q59" s="21"/>
      <c r="R59" s="21"/>
      <c r="S59" s="21"/>
      <c r="T59" s="21"/>
      <c r="U59" s="21"/>
      <c r="V59" s="283"/>
      <c r="W59" s="143"/>
      <c r="X59" s="132"/>
    </row>
    <row r="60" spans="1:24" ht="6.75" customHeight="1" thickBot="1" x14ac:dyDescent="0.3">
      <c r="A60" s="433"/>
      <c r="B60" s="242"/>
      <c r="C60" s="243"/>
      <c r="D60" s="243"/>
      <c r="E60" s="244"/>
      <c r="F60" s="245"/>
      <c r="G60" s="246"/>
      <c r="H60" s="247"/>
      <c r="I60" s="248"/>
      <c r="J60" s="249"/>
      <c r="K60" s="273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3"/>
      <c r="W60" s="254"/>
      <c r="X60" s="255"/>
    </row>
    <row r="61" spans="1:24" ht="24" customHeight="1" x14ac:dyDescent="0.25">
      <c r="A61" s="433"/>
      <c r="B61" s="213">
        <v>11</v>
      </c>
      <c r="C61" s="214">
        <v>472</v>
      </c>
      <c r="D61" s="214" t="s">
        <v>26</v>
      </c>
      <c r="E61" s="215"/>
      <c r="F61" s="216"/>
      <c r="G61" s="217"/>
      <c r="H61" s="177"/>
      <c r="I61" s="178">
        <v>12360</v>
      </c>
      <c r="J61" s="179">
        <f>(G61+I61)-H61</f>
        <v>12360</v>
      </c>
      <c r="K61" s="218"/>
      <c r="L61" s="183"/>
      <c r="M61" s="183"/>
      <c r="N61" s="279"/>
      <c r="O61" s="183"/>
      <c r="P61" s="183"/>
      <c r="Q61" s="183"/>
      <c r="R61" s="183"/>
      <c r="S61" s="183"/>
      <c r="T61" s="183"/>
      <c r="U61" s="183"/>
      <c r="V61" s="184"/>
      <c r="W61" s="157">
        <v>12359.97</v>
      </c>
      <c r="X61" s="220">
        <f>J61-W61</f>
        <v>3.0000000000654836E-2</v>
      </c>
    </row>
    <row r="62" spans="1:24" ht="27" customHeight="1" thickBot="1" x14ac:dyDescent="0.3">
      <c r="A62" s="435"/>
      <c r="B62" s="25"/>
      <c r="C62" s="26"/>
      <c r="D62" s="26"/>
      <c r="E62" s="27"/>
      <c r="F62" s="76"/>
      <c r="G62" s="204"/>
      <c r="H62" s="89"/>
      <c r="I62" s="113"/>
      <c r="J62" s="102"/>
      <c r="K62" s="126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2"/>
      <c r="W62" s="143"/>
      <c r="X62" s="132"/>
    </row>
    <row r="63" spans="1:24" ht="26.25" thickBot="1" x14ac:dyDescent="0.3">
      <c r="A63" s="71" t="s">
        <v>64</v>
      </c>
      <c r="B63" s="60"/>
      <c r="C63" s="60"/>
      <c r="D63" s="61"/>
      <c r="E63" s="62"/>
      <c r="F63" s="82"/>
      <c r="G63" s="200">
        <f>SUM(G64+G66)</f>
        <v>6786392.2000000002</v>
      </c>
      <c r="H63" s="287">
        <f t="shared" ref="H63:X63" si="18">SUM(H64+H66)</f>
        <v>0</v>
      </c>
      <c r="I63" s="286">
        <f t="shared" si="18"/>
        <v>725000</v>
      </c>
      <c r="J63" s="200">
        <f t="shared" si="18"/>
        <v>7511392.2000000002</v>
      </c>
      <c r="K63" s="290">
        <f t="shared" si="18"/>
        <v>0</v>
      </c>
      <c r="L63" s="291">
        <f>969078.06+551355.7+1181476.5</f>
        <v>2701910.26</v>
      </c>
      <c r="M63" s="291">
        <v>2351250</v>
      </c>
      <c r="N63" s="291">
        <v>2341836</v>
      </c>
      <c r="O63" s="291">
        <f t="shared" si="18"/>
        <v>0</v>
      </c>
      <c r="P63" s="291">
        <f t="shared" si="18"/>
        <v>0</v>
      </c>
      <c r="Q63" s="291">
        <f t="shared" si="18"/>
        <v>0</v>
      </c>
      <c r="R63" s="291">
        <f t="shared" si="18"/>
        <v>0</v>
      </c>
      <c r="S63" s="291">
        <f t="shared" si="18"/>
        <v>0</v>
      </c>
      <c r="T63" s="291">
        <f t="shared" si="18"/>
        <v>0</v>
      </c>
      <c r="U63" s="291">
        <f t="shared" si="18"/>
        <v>0</v>
      </c>
      <c r="V63" s="286">
        <f t="shared" si="18"/>
        <v>0</v>
      </c>
      <c r="W63" s="200">
        <f t="shared" si="18"/>
        <v>7394996.2600000007</v>
      </c>
      <c r="X63" s="200">
        <f t="shared" si="18"/>
        <v>116395.93999999948</v>
      </c>
    </row>
    <row r="64" spans="1:24" ht="23.25" x14ac:dyDescent="0.25">
      <c r="A64" s="146" t="s">
        <v>56</v>
      </c>
      <c r="B64" s="147">
        <v>11</v>
      </c>
      <c r="C64" s="148">
        <v>472</v>
      </c>
      <c r="D64" s="148" t="s">
        <v>26</v>
      </c>
      <c r="E64" s="149"/>
      <c r="F64" s="150"/>
      <c r="G64" s="210">
        <v>5053560</v>
      </c>
      <c r="H64" s="170"/>
      <c r="I64" s="211">
        <v>725000</v>
      </c>
      <c r="J64" s="151">
        <f>(G64+I64)-H64</f>
        <v>5778560</v>
      </c>
      <c r="K64" s="170"/>
      <c r="L64" s="277" t="s">
        <v>83</v>
      </c>
      <c r="M64" s="280" t="s">
        <v>88</v>
      </c>
      <c r="N64" s="280" t="s">
        <v>98</v>
      </c>
      <c r="O64" s="172"/>
      <c r="P64" s="172"/>
      <c r="Q64" s="172"/>
      <c r="R64" s="172"/>
      <c r="S64" s="172"/>
      <c r="T64" s="172"/>
      <c r="U64" s="172"/>
      <c r="V64" s="212"/>
      <c r="W64" s="157">
        <f>969078.06+2351250+2341836</f>
        <v>5662164.0600000005</v>
      </c>
      <c r="X64" s="165">
        <f>J64-W64</f>
        <v>116395.93999999948</v>
      </c>
    </row>
    <row r="65" spans="1:24" ht="7.5" customHeight="1" thickBot="1" x14ac:dyDescent="0.3">
      <c r="A65" s="28"/>
      <c r="B65" s="242"/>
      <c r="C65" s="243"/>
      <c r="D65" s="243"/>
      <c r="E65" s="244"/>
      <c r="F65" s="245"/>
      <c r="G65" s="246"/>
      <c r="H65" s="247"/>
      <c r="I65" s="248"/>
      <c r="J65" s="249"/>
      <c r="K65" s="273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3"/>
      <c r="W65" s="254"/>
      <c r="X65" s="255"/>
    </row>
    <row r="66" spans="1:24" ht="23.25" x14ac:dyDescent="0.25">
      <c r="A66" s="13"/>
      <c r="B66" s="213">
        <v>21</v>
      </c>
      <c r="C66" s="214">
        <v>472</v>
      </c>
      <c r="D66" s="214" t="s">
        <v>26</v>
      </c>
      <c r="E66" s="215"/>
      <c r="F66" s="216"/>
      <c r="G66" s="217">
        <f>2000000-267167.8</f>
        <v>1732832.2</v>
      </c>
      <c r="H66" s="177"/>
      <c r="I66" s="178"/>
      <c r="J66" s="179">
        <f>(G66+I66)-H66</f>
        <v>1732832.2</v>
      </c>
      <c r="K66" s="218"/>
      <c r="L66" s="279" t="s">
        <v>79</v>
      </c>
      <c r="M66" s="183"/>
      <c r="N66" s="183"/>
      <c r="O66" s="183"/>
      <c r="P66" s="183"/>
      <c r="Q66" s="183"/>
      <c r="R66" s="183"/>
      <c r="S66" s="183"/>
      <c r="T66" s="183"/>
      <c r="U66" s="183"/>
      <c r="V66" s="184"/>
      <c r="W66" s="157">
        <f>551355.7+1181476.5</f>
        <v>1732832.2</v>
      </c>
      <c r="X66" s="220">
        <f>J66-W66</f>
        <v>0</v>
      </c>
    </row>
    <row r="67" spans="1:24" ht="24" thickBot="1" x14ac:dyDescent="0.3">
      <c r="A67" s="13"/>
      <c r="B67" s="25"/>
      <c r="C67" s="26"/>
      <c r="D67" s="26"/>
      <c r="E67" s="27"/>
      <c r="F67" s="76"/>
      <c r="G67" s="204"/>
      <c r="H67" s="89"/>
      <c r="I67" s="113"/>
      <c r="J67" s="102"/>
      <c r="K67" s="122"/>
      <c r="L67" s="278" t="s">
        <v>80</v>
      </c>
      <c r="M67" s="11"/>
      <c r="N67" s="11"/>
      <c r="O67" s="11"/>
      <c r="P67" s="11"/>
      <c r="Q67" s="11"/>
      <c r="R67" s="11"/>
      <c r="S67" s="11"/>
      <c r="T67" s="11"/>
      <c r="U67" s="11"/>
      <c r="V67" s="12"/>
      <c r="W67" s="143"/>
      <c r="X67" s="132"/>
    </row>
    <row r="68" spans="1:24" ht="39" thickBot="1" x14ac:dyDescent="0.3">
      <c r="A68" s="71" t="s">
        <v>67</v>
      </c>
      <c r="B68" s="60"/>
      <c r="C68" s="60"/>
      <c r="D68" s="61"/>
      <c r="E68" s="62"/>
      <c r="F68" s="82"/>
      <c r="G68" s="200">
        <f>SUM(G69)</f>
        <v>0</v>
      </c>
      <c r="H68" s="92">
        <f t="shared" ref="H68:X68" si="19">SUM(H69)</f>
        <v>0</v>
      </c>
      <c r="I68" s="116">
        <f t="shared" si="19"/>
        <v>0</v>
      </c>
      <c r="J68" s="104">
        <f t="shared" si="19"/>
        <v>0</v>
      </c>
      <c r="K68" s="92">
        <f t="shared" si="19"/>
        <v>0</v>
      </c>
      <c r="L68" s="63">
        <f t="shared" si="19"/>
        <v>0</v>
      </c>
      <c r="M68" s="63">
        <f t="shared" si="19"/>
        <v>0</v>
      </c>
      <c r="N68" s="63">
        <f t="shared" si="19"/>
        <v>0</v>
      </c>
      <c r="O68" s="63">
        <f t="shared" si="19"/>
        <v>0</v>
      </c>
      <c r="P68" s="63">
        <f t="shared" si="19"/>
        <v>0</v>
      </c>
      <c r="Q68" s="63">
        <f t="shared" si="19"/>
        <v>0</v>
      </c>
      <c r="R68" s="63">
        <f t="shared" si="19"/>
        <v>0</v>
      </c>
      <c r="S68" s="63">
        <f t="shared" si="19"/>
        <v>0</v>
      </c>
      <c r="T68" s="63">
        <f t="shared" si="19"/>
        <v>0</v>
      </c>
      <c r="U68" s="63">
        <f t="shared" si="19"/>
        <v>0</v>
      </c>
      <c r="V68" s="116">
        <f t="shared" si="19"/>
        <v>0</v>
      </c>
      <c r="W68" s="104">
        <f t="shared" si="19"/>
        <v>0</v>
      </c>
      <c r="X68" s="135">
        <f t="shared" si="19"/>
        <v>0</v>
      </c>
    </row>
    <row r="69" spans="1:24" ht="23.25" x14ac:dyDescent="0.25">
      <c r="A69" s="146" t="s">
        <v>55</v>
      </c>
      <c r="B69" s="147">
        <v>21</v>
      </c>
      <c r="C69" s="148">
        <v>472</v>
      </c>
      <c r="D69" s="148" t="s">
        <v>26</v>
      </c>
      <c r="E69" s="149"/>
      <c r="F69" s="150"/>
      <c r="G69" s="210">
        <v>0</v>
      </c>
      <c r="H69" s="170"/>
      <c r="I69" s="211"/>
      <c r="J69" s="151">
        <f>(G69+I69)-H69</f>
        <v>0</v>
      </c>
      <c r="K69" s="170"/>
      <c r="L69" s="171"/>
      <c r="M69" s="172"/>
      <c r="N69" s="172"/>
      <c r="O69" s="172"/>
      <c r="P69" s="172"/>
      <c r="Q69" s="172"/>
      <c r="R69" s="172"/>
      <c r="S69" s="172"/>
      <c r="T69" s="172"/>
      <c r="U69" s="172"/>
      <c r="V69" s="212"/>
      <c r="W69" s="157">
        <f>SUM(K69:V69)</f>
        <v>0</v>
      </c>
      <c r="X69" s="165">
        <f>J69-W69</f>
        <v>0</v>
      </c>
    </row>
    <row r="70" spans="1:24" ht="15.75" thickBot="1" x14ac:dyDescent="0.3">
      <c r="A70" s="13"/>
      <c r="B70" s="25"/>
      <c r="C70" s="26"/>
      <c r="D70" s="26"/>
      <c r="E70" s="27"/>
      <c r="F70" s="76"/>
      <c r="G70" s="205"/>
      <c r="H70" s="96"/>
      <c r="I70" s="119"/>
      <c r="J70" s="108"/>
      <c r="K70" s="122" t="s">
        <v>46</v>
      </c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39" thickBot="1" x14ac:dyDescent="0.3">
      <c r="A71" s="71" t="s">
        <v>84</v>
      </c>
      <c r="B71" s="60"/>
      <c r="C71" s="60"/>
      <c r="D71" s="61"/>
      <c r="E71" s="62"/>
      <c r="F71" s="82"/>
      <c r="G71" s="200">
        <f>SUM(G72)</f>
        <v>0</v>
      </c>
      <c r="H71" s="92">
        <f t="shared" ref="H71:X71" si="20">SUM(H72)</f>
        <v>0</v>
      </c>
      <c r="I71" s="116">
        <f t="shared" si="20"/>
        <v>1881802</v>
      </c>
      <c r="J71" s="104">
        <f t="shared" si="20"/>
        <v>1881802</v>
      </c>
      <c r="K71" s="92">
        <f t="shared" si="20"/>
        <v>0</v>
      </c>
      <c r="L71" s="63">
        <f t="shared" si="20"/>
        <v>0</v>
      </c>
      <c r="M71" s="63">
        <f t="shared" si="20"/>
        <v>0</v>
      </c>
      <c r="N71" s="63">
        <v>1836195.98</v>
      </c>
      <c r="O71" s="63">
        <f t="shared" si="20"/>
        <v>0</v>
      </c>
      <c r="P71" s="63">
        <f t="shared" si="20"/>
        <v>0</v>
      </c>
      <c r="Q71" s="63">
        <f t="shared" si="20"/>
        <v>0</v>
      </c>
      <c r="R71" s="63">
        <f t="shared" si="20"/>
        <v>0</v>
      </c>
      <c r="S71" s="63">
        <f t="shared" si="20"/>
        <v>0</v>
      </c>
      <c r="T71" s="63">
        <f t="shared" si="20"/>
        <v>0</v>
      </c>
      <c r="U71" s="63">
        <f t="shared" si="20"/>
        <v>0</v>
      </c>
      <c r="V71" s="116">
        <f t="shared" si="20"/>
        <v>0</v>
      </c>
      <c r="W71" s="104">
        <f t="shared" si="20"/>
        <v>1836195.98</v>
      </c>
      <c r="X71" s="135">
        <f t="shared" si="20"/>
        <v>45606.020000000019</v>
      </c>
    </row>
    <row r="72" spans="1:24" ht="23.25" x14ac:dyDescent="0.25">
      <c r="A72" s="146" t="s">
        <v>54</v>
      </c>
      <c r="B72" s="147">
        <v>11</v>
      </c>
      <c r="C72" s="148">
        <v>472</v>
      </c>
      <c r="D72" s="148" t="s">
        <v>26</v>
      </c>
      <c r="E72" s="149"/>
      <c r="F72" s="150"/>
      <c r="G72" s="210">
        <v>0</v>
      </c>
      <c r="H72" s="170"/>
      <c r="I72" s="211">
        <v>1881802</v>
      </c>
      <c r="J72" s="151">
        <f>(G72+I72)-H72</f>
        <v>1881802</v>
      </c>
      <c r="K72" s="170"/>
      <c r="L72" s="171"/>
      <c r="M72" s="172"/>
      <c r="N72" s="280" t="s">
        <v>100</v>
      </c>
      <c r="O72" s="172"/>
      <c r="P72" s="172"/>
      <c r="Q72" s="172"/>
      <c r="R72" s="172"/>
      <c r="S72" s="172"/>
      <c r="T72" s="172"/>
      <c r="U72" s="172"/>
      <c r="V72" s="212"/>
      <c r="W72" s="157">
        <v>1836195.98</v>
      </c>
      <c r="X72" s="165">
        <f>J72-W72</f>
        <v>45606.020000000019</v>
      </c>
    </row>
    <row r="73" spans="1:24" ht="15.75" thickBot="1" x14ac:dyDescent="0.3">
      <c r="A73" s="13"/>
      <c r="B73" s="25"/>
      <c r="C73" s="26"/>
      <c r="D73" s="26"/>
      <c r="E73" s="27"/>
      <c r="F73" s="76"/>
      <c r="G73" s="205"/>
      <c r="H73" s="96"/>
      <c r="I73" s="119"/>
      <c r="J73" s="108"/>
      <c r="K73" s="122" t="s">
        <v>46</v>
      </c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2"/>
      <c r="W73" s="143"/>
      <c r="X73" s="132"/>
    </row>
    <row r="74" spans="1:24" ht="26.25" thickBot="1" x14ac:dyDescent="0.3">
      <c r="A74" s="71" t="s">
        <v>75</v>
      </c>
      <c r="B74" s="60"/>
      <c r="C74" s="60"/>
      <c r="D74" s="61"/>
      <c r="E74" s="62"/>
      <c r="F74" s="82"/>
      <c r="G74" s="200">
        <f>SUM(G75)</f>
        <v>0</v>
      </c>
      <c r="H74" s="92">
        <f t="shared" ref="H74:X74" si="21">SUM(H75)</f>
        <v>0</v>
      </c>
      <c r="I74" s="116">
        <f t="shared" si="21"/>
        <v>1645456</v>
      </c>
      <c r="J74" s="104">
        <f t="shared" si="21"/>
        <v>1645456</v>
      </c>
      <c r="K74" s="92">
        <f t="shared" si="21"/>
        <v>0</v>
      </c>
      <c r="L74" s="63">
        <f t="shared" si="21"/>
        <v>0</v>
      </c>
      <c r="M74" s="63">
        <f t="shared" si="21"/>
        <v>0</v>
      </c>
      <c r="N74" s="63">
        <v>1605578.37</v>
      </c>
      <c r="O74" s="63">
        <f t="shared" si="21"/>
        <v>0</v>
      </c>
      <c r="P74" s="63">
        <f t="shared" si="21"/>
        <v>0</v>
      </c>
      <c r="Q74" s="63">
        <f t="shared" si="21"/>
        <v>0</v>
      </c>
      <c r="R74" s="63">
        <f t="shared" si="21"/>
        <v>0</v>
      </c>
      <c r="S74" s="63">
        <f t="shared" si="21"/>
        <v>0</v>
      </c>
      <c r="T74" s="63">
        <f t="shared" si="21"/>
        <v>0</v>
      </c>
      <c r="U74" s="63">
        <f t="shared" si="21"/>
        <v>0</v>
      </c>
      <c r="V74" s="116">
        <f t="shared" si="21"/>
        <v>0</v>
      </c>
      <c r="W74" s="104">
        <f t="shared" si="21"/>
        <v>1605578.37</v>
      </c>
      <c r="X74" s="135">
        <f t="shared" si="21"/>
        <v>39877.629999999888</v>
      </c>
    </row>
    <row r="75" spans="1:24" ht="23.25" x14ac:dyDescent="0.25">
      <c r="A75" s="146" t="s">
        <v>54</v>
      </c>
      <c r="B75" s="147">
        <v>11</v>
      </c>
      <c r="C75" s="148">
        <v>472</v>
      </c>
      <c r="D75" s="148" t="s">
        <v>26</v>
      </c>
      <c r="E75" s="149"/>
      <c r="F75" s="150"/>
      <c r="G75" s="210">
        <v>0</v>
      </c>
      <c r="H75" s="170"/>
      <c r="I75" s="211">
        <v>1645456</v>
      </c>
      <c r="J75" s="151">
        <f>(G75+I75)-H75</f>
        <v>1645456</v>
      </c>
      <c r="K75" s="170"/>
      <c r="L75" s="171"/>
      <c r="M75" s="172"/>
      <c r="N75" s="280" t="s">
        <v>99</v>
      </c>
      <c r="O75" s="172"/>
      <c r="P75" s="172"/>
      <c r="Q75" s="172"/>
      <c r="R75" s="172"/>
      <c r="S75" s="172"/>
      <c r="T75" s="172"/>
      <c r="U75" s="172"/>
      <c r="V75" s="212"/>
      <c r="W75" s="157">
        <f>SUM(K75:V75)+1605578.37</f>
        <v>1605578.37</v>
      </c>
      <c r="X75" s="165">
        <f>J75-W75</f>
        <v>39877.629999999888</v>
      </c>
    </row>
    <row r="76" spans="1:24" ht="15.75" thickBot="1" x14ac:dyDescent="0.3">
      <c r="A76" s="13"/>
      <c r="B76" s="25"/>
      <c r="C76" s="26"/>
      <c r="D76" s="26"/>
      <c r="E76" s="27"/>
      <c r="F76" s="76"/>
      <c r="G76" s="205"/>
      <c r="H76" s="96"/>
      <c r="I76" s="119"/>
      <c r="J76" s="108"/>
      <c r="K76" s="122" t="s">
        <v>46</v>
      </c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2"/>
      <c r="W76" s="143"/>
      <c r="X76" s="132"/>
    </row>
    <row r="77" spans="1:24" ht="54" customHeight="1" thickBot="1" x14ac:dyDescent="0.3">
      <c r="A77" s="71" t="s">
        <v>65</v>
      </c>
      <c r="B77" s="60"/>
      <c r="C77" s="60"/>
      <c r="D77" s="61"/>
      <c r="E77" s="62"/>
      <c r="F77" s="82"/>
      <c r="G77" s="200">
        <f>SUM(G78)</f>
        <v>0</v>
      </c>
      <c r="H77" s="92">
        <f t="shared" ref="H77:X77" si="22">SUM(H78)</f>
        <v>0</v>
      </c>
      <c r="I77" s="116">
        <f t="shared" si="22"/>
        <v>0</v>
      </c>
      <c r="J77" s="104">
        <f t="shared" si="22"/>
        <v>0</v>
      </c>
      <c r="K77" s="92">
        <f t="shared" si="22"/>
        <v>0</v>
      </c>
      <c r="L77" s="63">
        <f t="shared" si="22"/>
        <v>0</v>
      </c>
      <c r="M77" s="63">
        <f t="shared" si="22"/>
        <v>0</v>
      </c>
      <c r="N77" s="63">
        <f t="shared" si="22"/>
        <v>0</v>
      </c>
      <c r="O77" s="63">
        <f t="shared" si="22"/>
        <v>0</v>
      </c>
      <c r="P77" s="63">
        <f t="shared" si="22"/>
        <v>0</v>
      </c>
      <c r="Q77" s="63">
        <f t="shared" si="22"/>
        <v>0</v>
      </c>
      <c r="R77" s="63">
        <f t="shared" si="22"/>
        <v>0</v>
      </c>
      <c r="S77" s="63">
        <f t="shared" si="22"/>
        <v>0</v>
      </c>
      <c r="T77" s="63">
        <f t="shared" si="22"/>
        <v>0</v>
      </c>
      <c r="U77" s="63">
        <f t="shared" si="22"/>
        <v>0</v>
      </c>
      <c r="V77" s="116">
        <f t="shared" si="22"/>
        <v>0</v>
      </c>
      <c r="W77" s="104">
        <f t="shared" si="22"/>
        <v>0</v>
      </c>
      <c r="X77" s="135">
        <f t="shared" si="22"/>
        <v>0</v>
      </c>
    </row>
    <row r="78" spans="1:24" ht="32.25" customHeight="1" x14ac:dyDescent="0.25">
      <c r="A78" s="146" t="s">
        <v>53</v>
      </c>
      <c r="B78" s="147">
        <v>21</v>
      </c>
      <c r="C78" s="148">
        <v>472</v>
      </c>
      <c r="D78" s="148" t="s">
        <v>26</v>
      </c>
      <c r="E78" s="149"/>
      <c r="F78" s="150"/>
      <c r="G78" s="210">
        <v>0</v>
      </c>
      <c r="H78" s="170"/>
      <c r="I78" s="211"/>
      <c r="J78" s="151">
        <f>(G78+I78)-H78</f>
        <v>0</v>
      </c>
      <c r="K78" s="170"/>
      <c r="L78" s="171"/>
      <c r="M78" s="172"/>
      <c r="N78" s="172"/>
      <c r="O78" s="172"/>
      <c r="P78" s="172"/>
      <c r="Q78" s="172"/>
      <c r="R78" s="172"/>
      <c r="S78" s="172"/>
      <c r="T78" s="172"/>
      <c r="U78" s="172"/>
      <c r="V78" s="212"/>
      <c r="W78" s="157">
        <f>SUM(K78:V78)</f>
        <v>0</v>
      </c>
      <c r="X78" s="165">
        <f>J78-W78</f>
        <v>0</v>
      </c>
    </row>
    <row r="79" spans="1:24" ht="15.75" thickBot="1" x14ac:dyDescent="0.3">
      <c r="A79" s="13"/>
      <c r="B79" s="25"/>
      <c r="C79" s="26"/>
      <c r="D79" s="26"/>
      <c r="E79" s="27"/>
      <c r="F79" s="76"/>
      <c r="G79" s="205"/>
      <c r="H79" s="96"/>
      <c r="I79" s="119"/>
      <c r="J79" s="108"/>
      <c r="K79" s="122" t="s">
        <v>46</v>
      </c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2"/>
      <c r="W79" s="143"/>
      <c r="X79" s="132"/>
    </row>
    <row r="80" spans="1:24" ht="28.5" thickTop="1" thickBot="1" x14ac:dyDescent="0.35">
      <c r="A80" s="48" t="s">
        <v>59</v>
      </c>
      <c r="B80" s="420" t="s">
        <v>24</v>
      </c>
      <c r="C80" s="421"/>
      <c r="D80" s="421"/>
      <c r="E80" s="421"/>
      <c r="F80" s="422"/>
      <c r="G80" s="201">
        <f>SUM(G82:G82)</f>
        <v>3000000</v>
      </c>
      <c r="H80" s="93">
        <f>SUM(H82:H82)</f>
        <v>0</v>
      </c>
      <c r="I80" s="51">
        <f>SUM(I82:I82)</f>
        <v>0</v>
      </c>
      <c r="J80" s="105">
        <f>SUM(J82:J82)</f>
        <v>3000000</v>
      </c>
      <c r="K80" s="93">
        <f t="shared" ref="K80:X80" si="23">SUM(K82:K82)</f>
        <v>0</v>
      </c>
      <c r="L80" s="50">
        <f t="shared" si="23"/>
        <v>0</v>
      </c>
      <c r="M80" s="50">
        <f t="shared" si="23"/>
        <v>0</v>
      </c>
      <c r="N80" s="50">
        <f t="shared" si="23"/>
        <v>0</v>
      </c>
      <c r="O80" s="50">
        <f t="shared" si="23"/>
        <v>0</v>
      </c>
      <c r="P80" s="50">
        <f t="shared" si="23"/>
        <v>0</v>
      </c>
      <c r="Q80" s="50">
        <f t="shared" si="23"/>
        <v>0</v>
      </c>
      <c r="R80" s="50">
        <f t="shared" si="23"/>
        <v>0</v>
      </c>
      <c r="S80" s="50">
        <f t="shared" si="23"/>
        <v>0</v>
      </c>
      <c r="T80" s="50">
        <f t="shared" si="23"/>
        <v>0</v>
      </c>
      <c r="U80" s="50">
        <f t="shared" si="23"/>
        <v>0</v>
      </c>
      <c r="V80" s="51">
        <f t="shared" si="23"/>
        <v>0</v>
      </c>
      <c r="W80" s="105">
        <f>SUM(W82:W82)</f>
        <v>0</v>
      </c>
      <c r="X80" s="136">
        <f t="shared" si="23"/>
        <v>3000000</v>
      </c>
    </row>
    <row r="81" spans="1:24" ht="27" thickTop="1" thickBot="1" x14ac:dyDescent="0.35">
      <c r="A81" s="70" t="s">
        <v>49</v>
      </c>
      <c r="B81" s="68"/>
      <c r="C81" s="68"/>
      <c r="D81" s="68"/>
      <c r="E81" s="68"/>
      <c r="F81" s="83"/>
      <c r="G81" s="206">
        <f>SUM(G82)</f>
        <v>3000000</v>
      </c>
      <c r="H81" s="97">
        <f t="shared" ref="H81:X81" si="24">SUM(H82)</f>
        <v>0</v>
      </c>
      <c r="I81" s="120">
        <f t="shared" si="24"/>
        <v>0</v>
      </c>
      <c r="J81" s="109">
        <f t="shared" si="24"/>
        <v>3000000</v>
      </c>
      <c r="K81" s="97">
        <f t="shared" si="24"/>
        <v>0</v>
      </c>
      <c r="L81" s="69">
        <f t="shared" si="24"/>
        <v>0</v>
      </c>
      <c r="M81" s="69">
        <f t="shared" si="24"/>
        <v>0</v>
      </c>
      <c r="N81" s="69">
        <f t="shared" si="24"/>
        <v>0</v>
      </c>
      <c r="O81" s="69">
        <f t="shared" si="24"/>
        <v>0</v>
      </c>
      <c r="P81" s="69">
        <f t="shared" si="24"/>
        <v>0</v>
      </c>
      <c r="Q81" s="69">
        <f t="shared" si="24"/>
        <v>0</v>
      </c>
      <c r="R81" s="69">
        <f t="shared" si="24"/>
        <v>0</v>
      </c>
      <c r="S81" s="69">
        <f t="shared" si="24"/>
        <v>0</v>
      </c>
      <c r="T81" s="69">
        <f t="shared" si="24"/>
        <v>0</v>
      </c>
      <c r="U81" s="69">
        <f t="shared" si="24"/>
        <v>0</v>
      </c>
      <c r="V81" s="120">
        <f t="shared" si="24"/>
        <v>0</v>
      </c>
      <c r="W81" s="109">
        <f t="shared" si="24"/>
        <v>0</v>
      </c>
      <c r="X81" s="139">
        <f t="shared" si="24"/>
        <v>3000000</v>
      </c>
    </row>
    <row r="82" spans="1:24" ht="23.25" x14ac:dyDescent="0.25">
      <c r="A82" s="208" t="s">
        <v>50</v>
      </c>
      <c r="B82" s="166">
        <v>11</v>
      </c>
      <c r="C82" s="166">
        <v>437</v>
      </c>
      <c r="D82" s="167" t="s">
        <v>26</v>
      </c>
      <c r="E82" s="168"/>
      <c r="F82" s="169"/>
      <c r="G82" s="195">
        <v>3000000</v>
      </c>
      <c r="H82" s="152"/>
      <c r="I82" s="153"/>
      <c r="J82" s="151">
        <f>G82-H82+I82</f>
        <v>3000000</v>
      </c>
      <c r="K82" s="209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6"/>
      <c r="W82" s="157">
        <f>SUM(K82:V82)</f>
        <v>0</v>
      </c>
      <c r="X82" s="158">
        <f>J82-W82</f>
        <v>3000000</v>
      </c>
    </row>
    <row r="83" spans="1:24" ht="15.75" thickBot="1" x14ac:dyDescent="0.3">
      <c r="A83" s="14"/>
      <c r="B83" s="15"/>
      <c r="C83" s="15"/>
      <c r="D83" s="16"/>
      <c r="E83" s="17"/>
      <c r="F83" s="84"/>
      <c r="G83" s="203"/>
      <c r="H83" s="95"/>
      <c r="I83" s="118"/>
      <c r="J83" s="107"/>
      <c r="K83" s="125"/>
      <c r="L83" s="18"/>
      <c r="M83" s="18"/>
      <c r="N83" s="18"/>
      <c r="O83" s="18"/>
      <c r="P83" s="18"/>
      <c r="Q83" s="18"/>
      <c r="R83" s="18"/>
      <c r="S83" s="24"/>
      <c r="T83" s="18"/>
      <c r="U83" s="18"/>
      <c r="V83" s="45"/>
      <c r="W83" s="144"/>
      <c r="X83" s="140"/>
    </row>
  </sheetData>
  <mergeCells count="14">
    <mergeCell ref="K6:W6"/>
    <mergeCell ref="A1:X1"/>
    <mergeCell ref="A2:X2"/>
    <mergeCell ref="A3:X3"/>
    <mergeCell ref="A4:X4"/>
    <mergeCell ref="A5:X5"/>
    <mergeCell ref="A60:A62"/>
    <mergeCell ref="B80:F80"/>
    <mergeCell ref="B8:F8"/>
    <mergeCell ref="B9:F9"/>
    <mergeCell ref="A21:A23"/>
    <mergeCell ref="A34:A36"/>
    <mergeCell ref="B37:F37"/>
    <mergeCell ref="A55:A56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52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7409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17409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83"/>
  <sheetViews>
    <sheetView topLeftCell="D52" zoomScaleNormal="100" zoomScaleSheetLayoutView="39" workbookViewId="0">
      <selection activeCell="T13" sqref="T1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105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SUM(G9+G37+G80)</f>
        <v>253949287</v>
      </c>
      <c r="H8" s="86">
        <f t="shared" si="0"/>
        <v>4581802</v>
      </c>
      <c r="I8" s="86">
        <f t="shared" si="0"/>
        <v>4581802</v>
      </c>
      <c r="J8" s="99">
        <f t="shared" si="0"/>
        <v>253949287</v>
      </c>
      <c r="K8" s="86">
        <f t="shared" si="0"/>
        <v>0</v>
      </c>
      <c r="L8" s="30">
        <f t="shared" si="0"/>
        <v>22358831.259999998</v>
      </c>
      <c r="M8" s="30">
        <f t="shared" si="0"/>
        <v>28748899.16</v>
      </c>
      <c r="N8" s="30">
        <f t="shared" si="0"/>
        <v>29291772.18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80399502.599999994</v>
      </c>
      <c r="X8" s="130">
        <f t="shared" si="0"/>
        <v>173549784.40000001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SUM(G10+G16+G19+G24+G29+G32)</f>
        <v>227987368</v>
      </c>
      <c r="H9" s="188">
        <f t="shared" ref="H9:X9" si="1">SUM(H10+H16+H19+H24+H29+H32)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23825753</v>
      </c>
      <c r="N9" s="190">
        <f t="shared" si="1"/>
        <v>22005513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63570167</v>
      </c>
      <c r="X9" s="191">
        <f t="shared" si="1"/>
        <v>161717201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9604240</v>
      </c>
      <c r="N10" s="54">
        <f>SUM(N11:N11)+1500000</f>
        <v>5000000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17465511</v>
      </c>
      <c r="X10" s="131">
        <f t="shared" si="2"/>
        <v>20106296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1000000+1500000+2277120+525000</f>
        <v>5302120</v>
      </c>
      <c r="N11" s="155">
        <v>3500000</v>
      </c>
      <c r="O11" s="155"/>
      <c r="P11" s="155"/>
      <c r="Q11" s="155"/>
      <c r="R11" s="155"/>
      <c r="S11" s="155"/>
      <c r="T11" s="155"/>
      <c r="U11" s="155"/>
      <c r="V11" s="156"/>
      <c r="W11" s="157">
        <f>SUM(K11:V11)+1500000+1500000+2277120+525000</f>
        <v>17465511</v>
      </c>
      <c r="X11" s="158">
        <f t="shared" ref="X11" si="3">J11-W11</f>
        <v>20106296</v>
      </c>
    </row>
    <row r="12" spans="1:24" ht="30.75" customHeight="1" x14ac:dyDescent="0.25">
      <c r="A12" s="28"/>
      <c r="B12" s="292"/>
      <c r="C12" s="293"/>
      <c r="D12" s="293"/>
      <c r="E12" s="294"/>
      <c r="F12" s="295"/>
      <c r="G12" s="296"/>
      <c r="H12" s="297"/>
      <c r="I12" s="298"/>
      <c r="J12" s="299"/>
      <c r="K12" s="297"/>
      <c r="L12" s="300"/>
      <c r="M12" s="305" t="s">
        <v>91</v>
      </c>
      <c r="N12" s="321" t="s">
        <v>101</v>
      </c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09"/>
      <c r="G13" s="310"/>
      <c r="H13" s="311"/>
      <c r="I13" s="312"/>
      <c r="J13" s="313"/>
      <c r="K13" s="311"/>
      <c r="L13" s="314"/>
      <c r="M13" s="315" t="s">
        <v>92</v>
      </c>
      <c r="N13" s="316"/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09"/>
      <c r="G14" s="310"/>
      <c r="H14" s="311"/>
      <c r="I14" s="312"/>
      <c r="J14" s="313"/>
      <c r="K14" s="311"/>
      <c r="L14" s="314"/>
      <c r="M14" s="315" t="s">
        <v>95</v>
      </c>
      <c r="N14" s="316"/>
      <c r="O14" s="316"/>
      <c r="P14" s="316"/>
      <c r="Q14" s="316"/>
      <c r="R14" s="316"/>
      <c r="S14" s="316"/>
      <c r="T14" s="316"/>
      <c r="U14" s="316"/>
      <c r="V14" s="317"/>
      <c r="W14" s="318"/>
      <c r="X14" s="319"/>
    </row>
    <row r="15" spans="1:24" ht="15.75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 t="shared" si="4"/>
        <v>2000000</v>
      </c>
      <c r="O16" s="58">
        <f t="shared" si="4"/>
        <v>0</v>
      </c>
      <c r="P16" s="58">
        <f t="shared" si="4"/>
        <v>0</v>
      </c>
      <c r="Q16" s="58">
        <f t="shared" si="4"/>
        <v>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4450000</v>
      </c>
      <c r="X16" s="133">
        <f t="shared" si="4"/>
        <v>24850000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/>
      <c r="P17" s="163"/>
      <c r="Q17" s="163"/>
      <c r="R17" s="163"/>
      <c r="S17" s="163"/>
      <c r="T17" s="163"/>
      <c r="U17" s="163"/>
      <c r="V17" s="164"/>
      <c r="W17" s="157">
        <f>SUM(K17:V17)</f>
        <v>4450000</v>
      </c>
      <c r="X17" s="165">
        <f>J17-W17</f>
        <v>24850000</v>
      </c>
    </row>
    <row r="18" spans="1:25" ht="15.75" thickBot="1" x14ac:dyDescent="0.3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20"/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6.25" thickBot="1" x14ac:dyDescent="0.3">
      <c r="A19" s="71" t="s">
        <v>42</v>
      </c>
      <c r="B19" s="56"/>
      <c r="C19" s="56"/>
      <c r="D19" s="56"/>
      <c r="E19" s="57"/>
      <c r="F19" s="77"/>
      <c r="G19" s="197">
        <f>SUM(G20:G22)</f>
        <v>31550000</v>
      </c>
      <c r="H19" s="90">
        <f t="shared" ref="H19:X19" si="5">SUM(H20:H22)</f>
        <v>0</v>
      </c>
      <c r="I19" s="114">
        <f t="shared" si="5"/>
        <v>0</v>
      </c>
      <c r="J19" s="103">
        <f t="shared" si="5"/>
        <v>31550000</v>
      </c>
      <c r="K19" s="90">
        <f t="shared" si="5"/>
        <v>0</v>
      </c>
      <c r="L19" s="58">
        <f t="shared" si="5"/>
        <v>3183167</v>
      </c>
      <c r="M19" s="58">
        <f t="shared" si="5"/>
        <v>3000000</v>
      </c>
      <c r="N19" s="58">
        <f t="shared" si="5"/>
        <v>4000000</v>
      </c>
      <c r="O19" s="58">
        <f t="shared" si="5"/>
        <v>0</v>
      </c>
      <c r="P19" s="58">
        <f t="shared" si="5"/>
        <v>0</v>
      </c>
      <c r="Q19" s="58">
        <f t="shared" si="5"/>
        <v>0</v>
      </c>
      <c r="R19" s="58">
        <f t="shared" si="5"/>
        <v>0</v>
      </c>
      <c r="S19" s="58">
        <f t="shared" si="5"/>
        <v>0</v>
      </c>
      <c r="T19" s="58">
        <f t="shared" si="5"/>
        <v>0</v>
      </c>
      <c r="U19" s="58">
        <f t="shared" si="5"/>
        <v>0</v>
      </c>
      <c r="V19" s="114">
        <f t="shared" si="5"/>
        <v>0</v>
      </c>
      <c r="W19" s="103">
        <f t="shared" si="5"/>
        <v>10183167</v>
      </c>
      <c r="X19" s="133">
        <f t="shared" si="5"/>
        <v>21366833</v>
      </c>
      <c r="Y19" s="46"/>
    </row>
    <row r="20" spans="1:25" ht="34.5" x14ac:dyDescent="0.25">
      <c r="A20" s="146" t="s">
        <v>28</v>
      </c>
      <c r="B20" s="166">
        <v>21</v>
      </c>
      <c r="C20" s="166">
        <v>453</v>
      </c>
      <c r="D20" s="167" t="s">
        <v>26</v>
      </c>
      <c r="E20" s="168"/>
      <c r="F20" s="169"/>
      <c r="G20" s="195">
        <v>25550000</v>
      </c>
      <c r="H20" s="152"/>
      <c r="I20" s="153"/>
      <c r="J20" s="151">
        <f>(G20+I20)-H20</f>
        <v>25550000</v>
      </c>
      <c r="K20" s="170"/>
      <c r="L20" s="171">
        <v>2183167</v>
      </c>
      <c r="M20" s="172">
        <v>2000000</v>
      </c>
      <c r="N20" s="172">
        <v>2000000</v>
      </c>
      <c r="O20" s="155"/>
      <c r="P20" s="155"/>
      <c r="Q20" s="155"/>
      <c r="R20" s="155"/>
      <c r="S20" s="155"/>
      <c r="T20" s="155"/>
      <c r="U20" s="155"/>
      <c r="V20" s="156"/>
      <c r="W20" s="157">
        <f>SUM(K20:V20)</f>
        <v>6183167</v>
      </c>
      <c r="X20" s="165">
        <f>J20-W20</f>
        <v>19366833</v>
      </c>
    </row>
    <row r="21" spans="1:25" ht="6.75" customHeight="1" thickBot="1" x14ac:dyDescent="0.3">
      <c r="A21" s="436"/>
      <c r="B21" s="256"/>
      <c r="C21" s="256"/>
      <c r="D21" s="257"/>
      <c r="E21" s="258"/>
      <c r="F21" s="259"/>
      <c r="G21" s="246"/>
      <c r="H21" s="247"/>
      <c r="I21" s="248"/>
      <c r="J21" s="249"/>
      <c r="K21" s="247"/>
      <c r="L21" s="251"/>
      <c r="M21" s="252"/>
      <c r="N21" s="252"/>
      <c r="O21" s="252"/>
      <c r="P21" s="252"/>
      <c r="Q21" s="252"/>
      <c r="R21" s="252"/>
      <c r="S21" s="252"/>
      <c r="T21" s="252"/>
      <c r="U21" s="252"/>
      <c r="V21" s="253"/>
      <c r="W21" s="254"/>
      <c r="X21" s="255"/>
    </row>
    <row r="22" spans="1:25" x14ac:dyDescent="0.25">
      <c r="A22" s="433"/>
      <c r="B22" s="173">
        <v>21</v>
      </c>
      <c r="C22" s="173">
        <v>533</v>
      </c>
      <c r="D22" s="174" t="s">
        <v>26</v>
      </c>
      <c r="E22" s="175"/>
      <c r="F22" s="176"/>
      <c r="G22" s="198">
        <v>6000000</v>
      </c>
      <c r="H22" s="177"/>
      <c r="I22" s="178"/>
      <c r="J22" s="179">
        <f>(G22+I22)-H22</f>
        <v>6000000</v>
      </c>
      <c r="K22" s="180"/>
      <c r="L22" s="181">
        <v>1000000</v>
      </c>
      <c r="M22" s="182">
        <v>1000000</v>
      </c>
      <c r="N22" s="182">
        <v>2000000</v>
      </c>
      <c r="O22" s="183"/>
      <c r="P22" s="183"/>
      <c r="Q22" s="183"/>
      <c r="R22" s="183"/>
      <c r="S22" s="183"/>
      <c r="T22" s="183"/>
      <c r="U22" s="183"/>
      <c r="V22" s="184"/>
      <c r="W22" s="157">
        <f>SUM(K22:V22)</f>
        <v>4000000</v>
      </c>
      <c r="X22" s="186">
        <f>J22-W22</f>
        <v>2000000</v>
      </c>
    </row>
    <row r="23" spans="1:25" ht="15.75" thickBot="1" x14ac:dyDescent="0.3">
      <c r="A23" s="435"/>
      <c r="B23" s="31"/>
      <c r="C23" s="31"/>
      <c r="D23" s="32"/>
      <c r="E23" s="33"/>
      <c r="F23" s="78"/>
      <c r="G23" s="196"/>
      <c r="H23" s="89"/>
      <c r="I23" s="113"/>
      <c r="J23" s="102"/>
      <c r="K23" s="123"/>
      <c r="L23" s="47"/>
      <c r="M23" s="21"/>
      <c r="N23" s="21"/>
      <c r="O23" s="11"/>
      <c r="P23" s="11"/>
      <c r="Q23" s="11"/>
      <c r="R23" s="11"/>
      <c r="S23" s="11"/>
      <c r="T23" s="11"/>
      <c r="U23" s="11"/>
      <c r="V23" s="12"/>
      <c r="W23" s="143"/>
      <c r="X23" s="132"/>
    </row>
    <row r="24" spans="1:25" ht="26.25" thickBot="1" x14ac:dyDescent="0.3">
      <c r="A24" s="71" t="s">
        <v>29</v>
      </c>
      <c r="B24" s="56"/>
      <c r="C24" s="56"/>
      <c r="D24" s="56"/>
      <c r="E24" s="57"/>
      <c r="F24" s="77"/>
      <c r="G24" s="197">
        <f>SUM(G25:G27)</f>
        <v>3500000</v>
      </c>
      <c r="H24" s="90">
        <f t="shared" ref="H24:X24" si="6">SUM(H25:H27)</f>
        <v>0</v>
      </c>
      <c r="I24" s="114">
        <f t="shared" si="6"/>
        <v>0</v>
      </c>
      <c r="J24" s="103">
        <f t="shared" si="6"/>
        <v>3500000</v>
      </c>
      <c r="K24" s="90">
        <f t="shared" si="6"/>
        <v>0</v>
      </c>
      <c r="L24" s="58">
        <f t="shared" si="6"/>
        <v>400000</v>
      </c>
      <c r="M24" s="58">
        <f t="shared" si="6"/>
        <v>200000</v>
      </c>
      <c r="N24" s="58">
        <f t="shared" si="6"/>
        <v>200000</v>
      </c>
      <c r="O24" s="58">
        <f t="shared" si="6"/>
        <v>0</v>
      </c>
      <c r="P24" s="58">
        <f t="shared" si="6"/>
        <v>0</v>
      </c>
      <c r="Q24" s="58">
        <f t="shared" si="6"/>
        <v>0</v>
      </c>
      <c r="R24" s="58">
        <f t="shared" si="6"/>
        <v>0</v>
      </c>
      <c r="S24" s="58">
        <f t="shared" si="6"/>
        <v>0</v>
      </c>
      <c r="T24" s="58">
        <f t="shared" si="6"/>
        <v>0</v>
      </c>
      <c r="U24" s="58">
        <f t="shared" si="6"/>
        <v>0</v>
      </c>
      <c r="V24" s="114">
        <f t="shared" si="6"/>
        <v>0</v>
      </c>
      <c r="W24" s="103">
        <f t="shared" si="6"/>
        <v>800000</v>
      </c>
      <c r="X24" s="133">
        <f t="shared" si="6"/>
        <v>2700000</v>
      </c>
    </row>
    <row r="25" spans="1:25" ht="23.25" x14ac:dyDescent="0.25">
      <c r="A25" s="146" t="s">
        <v>30</v>
      </c>
      <c r="B25" s="147">
        <v>11</v>
      </c>
      <c r="C25" s="148">
        <v>461</v>
      </c>
      <c r="D25" s="148" t="s">
        <v>26</v>
      </c>
      <c r="E25" s="149"/>
      <c r="F25" s="150"/>
      <c r="G25" s="195">
        <v>1500000</v>
      </c>
      <c r="H25" s="152"/>
      <c r="I25" s="153"/>
      <c r="J25" s="151">
        <f>(G25+I25)-H25</f>
        <v>1500000</v>
      </c>
      <c r="K25" s="152"/>
      <c r="L25" s="154">
        <v>400000</v>
      </c>
      <c r="M25" s="155">
        <v>200000</v>
      </c>
      <c r="N25" s="155">
        <v>200000</v>
      </c>
      <c r="O25" s="155"/>
      <c r="P25" s="155"/>
      <c r="Q25" s="155"/>
      <c r="R25" s="155"/>
      <c r="S25" s="155"/>
      <c r="T25" s="155"/>
      <c r="U25" s="155"/>
      <c r="V25" s="156"/>
      <c r="W25" s="157">
        <f>SUM(K25:V25)</f>
        <v>800000</v>
      </c>
      <c r="X25" s="165">
        <f>J25-W25</f>
        <v>700000</v>
      </c>
    </row>
    <row r="26" spans="1:25" ht="6" customHeight="1" x14ac:dyDescent="0.25">
      <c r="A26" s="28"/>
      <c r="B26" s="260"/>
      <c r="C26" s="261"/>
      <c r="D26" s="261"/>
      <c r="E26" s="262"/>
      <c r="F26" s="263"/>
      <c r="G26" s="264"/>
      <c r="H26" s="265"/>
      <c r="I26" s="266"/>
      <c r="J26" s="267"/>
      <c r="K26" s="265"/>
      <c r="L26" s="268"/>
      <c r="M26" s="269"/>
      <c r="N26" s="269"/>
      <c r="O26" s="269"/>
      <c r="P26" s="269"/>
      <c r="Q26" s="269"/>
      <c r="R26" s="269"/>
      <c r="S26" s="269"/>
      <c r="T26" s="269"/>
      <c r="U26" s="269"/>
      <c r="V26" s="270"/>
      <c r="W26" s="271"/>
      <c r="X26" s="272"/>
    </row>
    <row r="27" spans="1:25" x14ac:dyDescent="0.25">
      <c r="A27" s="22"/>
      <c r="B27" s="34">
        <v>61</v>
      </c>
      <c r="C27" s="35">
        <v>461</v>
      </c>
      <c r="D27" s="35" t="s">
        <v>26</v>
      </c>
      <c r="E27" s="36" t="s">
        <v>51</v>
      </c>
      <c r="F27" s="75" t="s">
        <v>52</v>
      </c>
      <c r="G27" s="199">
        <v>2000000</v>
      </c>
      <c r="H27" s="88"/>
      <c r="I27" s="112"/>
      <c r="J27" s="101">
        <f>(G27+I27)-H27</f>
        <v>2000000</v>
      </c>
      <c r="K27" s="88"/>
      <c r="L27" s="37"/>
      <c r="M27" s="38"/>
      <c r="N27" s="38"/>
      <c r="O27" s="38"/>
      <c r="P27" s="38"/>
      <c r="Q27" s="38"/>
      <c r="R27" s="38"/>
      <c r="S27" s="38"/>
      <c r="T27" s="38"/>
      <c r="U27" s="38"/>
      <c r="V27" s="39"/>
      <c r="W27" s="142">
        <f t="shared" ref="W27" si="7">SUM(K27:V27)</f>
        <v>0</v>
      </c>
      <c r="X27" s="134">
        <f>J27-W27</f>
        <v>2000000</v>
      </c>
    </row>
    <row r="28" spans="1:25" ht="15.75" thickBot="1" x14ac:dyDescent="0.3">
      <c r="A28" s="23"/>
      <c r="B28" s="25"/>
      <c r="C28" s="26"/>
      <c r="D28" s="26"/>
      <c r="E28" s="27"/>
      <c r="F28" s="76"/>
      <c r="G28" s="196"/>
      <c r="H28" s="89"/>
      <c r="I28" s="113"/>
      <c r="J28" s="102"/>
      <c r="K28" s="89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2"/>
      <c r="W28" s="143"/>
      <c r="X28" s="132"/>
    </row>
    <row r="29" spans="1:25" ht="39" thickBot="1" x14ac:dyDescent="0.3">
      <c r="A29" s="71" t="s">
        <v>71</v>
      </c>
      <c r="B29" s="56"/>
      <c r="C29" s="56"/>
      <c r="D29" s="56"/>
      <c r="E29" s="57"/>
      <c r="F29" s="77"/>
      <c r="G29" s="197">
        <f>SUM(G30:G30)</f>
        <v>7000000</v>
      </c>
      <c r="H29" s="90"/>
      <c r="I29" s="114">
        <f t="shared" ref="I29:X29" si="8">SUM(I30:I30)</f>
        <v>0</v>
      </c>
      <c r="J29" s="103">
        <f t="shared" si="8"/>
        <v>7000000</v>
      </c>
      <c r="K29" s="124">
        <f t="shared" si="8"/>
        <v>0</v>
      </c>
      <c r="L29" s="59">
        <f t="shared" si="8"/>
        <v>584000</v>
      </c>
      <c r="M29" s="58">
        <f t="shared" si="8"/>
        <v>1168000</v>
      </c>
      <c r="N29" s="58">
        <f t="shared" si="8"/>
        <v>1752000</v>
      </c>
      <c r="O29" s="58">
        <f t="shared" si="8"/>
        <v>0</v>
      </c>
      <c r="P29" s="58">
        <f t="shared" si="8"/>
        <v>0</v>
      </c>
      <c r="Q29" s="58">
        <f t="shared" si="8"/>
        <v>0</v>
      </c>
      <c r="R29" s="58">
        <f t="shared" si="8"/>
        <v>0</v>
      </c>
      <c r="S29" s="58">
        <f t="shared" si="8"/>
        <v>0</v>
      </c>
      <c r="T29" s="58">
        <f t="shared" si="8"/>
        <v>0</v>
      </c>
      <c r="U29" s="58">
        <f t="shared" si="8"/>
        <v>0</v>
      </c>
      <c r="V29" s="114">
        <f t="shared" si="8"/>
        <v>0</v>
      </c>
      <c r="W29" s="103">
        <f>SUM(W30:W30)</f>
        <v>3504000</v>
      </c>
      <c r="X29" s="133">
        <f t="shared" si="8"/>
        <v>3496000</v>
      </c>
    </row>
    <row r="30" spans="1:25" ht="23.25" x14ac:dyDescent="0.25">
      <c r="A30" s="146" t="s">
        <v>31</v>
      </c>
      <c r="B30" s="147">
        <v>21</v>
      </c>
      <c r="C30" s="148">
        <v>461</v>
      </c>
      <c r="D30" s="148" t="s">
        <v>26</v>
      </c>
      <c r="E30" s="149"/>
      <c r="F30" s="150"/>
      <c r="G30" s="195">
        <v>7000000</v>
      </c>
      <c r="H30" s="152"/>
      <c r="I30" s="153"/>
      <c r="J30" s="151">
        <f>(G30+I30)-H30</f>
        <v>7000000</v>
      </c>
      <c r="K30" s="152"/>
      <c r="L30" s="154">
        <v>584000</v>
      </c>
      <c r="M30" s="155">
        <v>1168000</v>
      </c>
      <c r="N30" s="155">
        <v>1752000</v>
      </c>
      <c r="O30" s="155"/>
      <c r="P30" s="155"/>
      <c r="Q30" s="155"/>
      <c r="R30" s="155"/>
      <c r="S30" s="155"/>
      <c r="T30" s="155"/>
      <c r="U30" s="155"/>
      <c r="V30" s="156"/>
      <c r="W30" s="157">
        <f>SUM(K30:V30)</f>
        <v>3504000</v>
      </c>
      <c r="X30" s="165">
        <f>J30-W30</f>
        <v>3496000</v>
      </c>
    </row>
    <row r="31" spans="1:25" ht="15.75" thickBot="1" x14ac:dyDescent="0.3">
      <c r="A31" s="28"/>
      <c r="B31" s="25"/>
      <c r="C31" s="26"/>
      <c r="D31" s="26"/>
      <c r="E31" s="27"/>
      <c r="F31" s="76"/>
      <c r="G31" s="196"/>
      <c r="H31" s="89"/>
      <c r="I31" s="113"/>
      <c r="J31" s="102"/>
      <c r="K31" s="89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2"/>
      <c r="W31" s="143"/>
      <c r="X31" s="132"/>
    </row>
    <row r="32" spans="1:25" ht="26.25" thickBot="1" x14ac:dyDescent="0.3">
      <c r="A32" s="71" t="s">
        <v>61</v>
      </c>
      <c r="B32" s="60"/>
      <c r="C32" s="61"/>
      <c r="D32" s="61"/>
      <c r="E32" s="62"/>
      <c r="F32" s="79"/>
      <c r="G32" s="200">
        <f>SUM(G33:G35)</f>
        <v>116365561</v>
      </c>
      <c r="H32" s="92">
        <f t="shared" ref="H32:X32" si="9">SUM(H33:H35)</f>
        <v>0</v>
      </c>
      <c r="I32" s="116">
        <f t="shared" si="9"/>
        <v>0</v>
      </c>
      <c r="J32" s="104">
        <f t="shared" si="9"/>
        <v>116365561</v>
      </c>
      <c r="K32" s="92">
        <f t="shared" si="9"/>
        <v>0</v>
      </c>
      <c r="L32" s="63">
        <f t="shared" si="9"/>
        <v>9060463</v>
      </c>
      <c r="M32" s="63">
        <f t="shared" si="9"/>
        <v>9053513</v>
      </c>
      <c r="N32" s="63">
        <f t="shared" si="9"/>
        <v>9053513</v>
      </c>
      <c r="O32" s="63">
        <f t="shared" si="9"/>
        <v>0</v>
      </c>
      <c r="P32" s="63">
        <f t="shared" si="9"/>
        <v>0</v>
      </c>
      <c r="Q32" s="63">
        <f t="shared" si="9"/>
        <v>0</v>
      </c>
      <c r="R32" s="63">
        <f t="shared" si="9"/>
        <v>0</v>
      </c>
      <c r="S32" s="63">
        <f t="shared" si="9"/>
        <v>0</v>
      </c>
      <c r="T32" s="63">
        <f t="shared" si="9"/>
        <v>0</v>
      </c>
      <c r="U32" s="63">
        <f t="shared" si="9"/>
        <v>0</v>
      </c>
      <c r="V32" s="116">
        <f t="shared" si="9"/>
        <v>0</v>
      </c>
      <c r="W32" s="104">
        <f t="shared" si="9"/>
        <v>27167489</v>
      </c>
      <c r="X32" s="135">
        <f t="shared" si="9"/>
        <v>89198072</v>
      </c>
    </row>
    <row r="33" spans="1:24" ht="23.25" x14ac:dyDescent="0.25">
      <c r="A33" s="43" t="s">
        <v>32</v>
      </c>
      <c r="B33" s="25">
        <v>21</v>
      </c>
      <c r="C33" s="26">
        <v>453</v>
      </c>
      <c r="D33" s="26" t="s">
        <v>26</v>
      </c>
      <c r="E33" s="27"/>
      <c r="F33" s="76"/>
      <c r="G33" s="196">
        <v>43723397</v>
      </c>
      <c r="H33" s="89"/>
      <c r="I33" s="113"/>
      <c r="J33" s="102">
        <f>(G33+I33)-H33</f>
        <v>43723397</v>
      </c>
      <c r="K33" s="123"/>
      <c r="L33" s="47">
        <v>3006950</v>
      </c>
      <c r="M33" s="11">
        <v>3000000</v>
      </c>
      <c r="N33" s="11">
        <v>3000000</v>
      </c>
      <c r="O33" s="11"/>
      <c r="P33" s="11"/>
      <c r="Q33" s="11"/>
      <c r="R33" s="11"/>
      <c r="S33" s="11"/>
      <c r="T33" s="11"/>
      <c r="U33" s="11"/>
      <c r="V33" s="12"/>
      <c r="W33" s="157">
        <f>SUM(K33:V33)</f>
        <v>9006950</v>
      </c>
      <c r="X33" s="132">
        <f>J33-W33</f>
        <v>34716447</v>
      </c>
    </row>
    <row r="34" spans="1:24" ht="6" customHeight="1" thickBot="1" x14ac:dyDescent="0.3">
      <c r="A34" s="432"/>
      <c r="B34" s="242"/>
      <c r="C34" s="243"/>
      <c r="D34" s="243"/>
      <c r="E34" s="244"/>
      <c r="F34" s="245"/>
      <c r="G34" s="246"/>
      <c r="H34" s="247"/>
      <c r="I34" s="248"/>
      <c r="J34" s="249"/>
      <c r="K34" s="250"/>
      <c r="L34" s="251"/>
      <c r="M34" s="252"/>
      <c r="N34" s="252"/>
      <c r="O34" s="252"/>
      <c r="P34" s="252"/>
      <c r="Q34" s="252"/>
      <c r="R34" s="252"/>
      <c r="S34" s="252"/>
      <c r="T34" s="252"/>
      <c r="U34" s="252"/>
      <c r="V34" s="253"/>
      <c r="W34" s="254"/>
      <c r="X34" s="255"/>
    </row>
    <row r="35" spans="1:24" x14ac:dyDescent="0.25">
      <c r="A35" s="433"/>
      <c r="B35" s="213">
        <v>21</v>
      </c>
      <c r="C35" s="214">
        <v>533</v>
      </c>
      <c r="D35" s="214" t="s">
        <v>26</v>
      </c>
      <c r="E35" s="215"/>
      <c r="F35" s="216"/>
      <c r="G35" s="198">
        <v>72642164</v>
      </c>
      <c r="H35" s="177"/>
      <c r="I35" s="178"/>
      <c r="J35" s="179">
        <f>(G35+I35)-H35</f>
        <v>72642164</v>
      </c>
      <c r="K35" s="180"/>
      <c r="L35" s="181">
        <v>6053513</v>
      </c>
      <c r="M35" s="183">
        <v>6053513</v>
      </c>
      <c r="N35" s="183">
        <v>6053513</v>
      </c>
      <c r="O35" s="183"/>
      <c r="P35" s="183"/>
      <c r="Q35" s="183"/>
      <c r="R35" s="183"/>
      <c r="S35" s="183"/>
      <c r="T35" s="183"/>
      <c r="U35" s="183"/>
      <c r="V35" s="184"/>
      <c r="W35" s="157">
        <f>SUM(K35:V35)</f>
        <v>18160539</v>
      </c>
      <c r="X35" s="186">
        <f>J35-W35</f>
        <v>54481625</v>
      </c>
    </row>
    <row r="36" spans="1:24" ht="15.75" thickBot="1" x14ac:dyDescent="0.3">
      <c r="A36" s="434"/>
      <c r="B36" s="25"/>
      <c r="C36" s="26"/>
      <c r="D36" s="26"/>
      <c r="E36" s="27"/>
      <c r="F36" s="76"/>
      <c r="G36" s="196"/>
      <c r="H36" s="89"/>
      <c r="I36" s="113"/>
      <c r="J36" s="102"/>
      <c r="K36" s="89"/>
      <c r="L36" s="10"/>
      <c r="M36" s="11"/>
      <c r="N36" s="11"/>
      <c r="O36" s="11"/>
      <c r="P36" s="29"/>
      <c r="Q36" s="11"/>
      <c r="R36" s="11"/>
      <c r="S36" s="11"/>
      <c r="T36" s="11"/>
      <c r="U36" s="11"/>
      <c r="V36" s="12"/>
      <c r="W36" s="143"/>
      <c r="X36" s="132"/>
    </row>
    <row r="37" spans="1:24" ht="63.75" customHeight="1" thickTop="1" thickBot="1" x14ac:dyDescent="0.35">
      <c r="A37" s="49" t="s">
        <v>57</v>
      </c>
      <c r="B37" s="427" t="s">
        <v>24</v>
      </c>
      <c r="C37" s="428"/>
      <c r="D37" s="428"/>
      <c r="E37" s="428"/>
      <c r="F37" s="429"/>
      <c r="G37" s="201">
        <f t="shared" ref="G37:X37" si="10">SUM(G38+G41+G44+G47+G50+G53+G57+G63+G68+G71+G77+G74)</f>
        <v>22961919</v>
      </c>
      <c r="H37" s="201">
        <f t="shared" si="10"/>
        <v>1881802</v>
      </c>
      <c r="I37" s="201">
        <f t="shared" si="10"/>
        <v>4581802</v>
      </c>
      <c r="J37" s="105">
        <f t="shared" si="10"/>
        <v>25661919</v>
      </c>
      <c r="K37" s="93">
        <f t="shared" si="10"/>
        <v>0</v>
      </c>
      <c r="L37" s="50">
        <f t="shared" si="10"/>
        <v>4619930.26</v>
      </c>
      <c r="M37" s="50">
        <f t="shared" si="10"/>
        <v>4923146.16</v>
      </c>
      <c r="N37" s="50">
        <f t="shared" si="10"/>
        <v>7286259.1800000006</v>
      </c>
      <c r="O37" s="50">
        <f t="shared" si="10"/>
        <v>0</v>
      </c>
      <c r="P37" s="50">
        <f t="shared" si="10"/>
        <v>0</v>
      </c>
      <c r="Q37" s="50">
        <f t="shared" si="10"/>
        <v>0</v>
      </c>
      <c r="R37" s="50">
        <f t="shared" si="10"/>
        <v>0</v>
      </c>
      <c r="S37" s="50">
        <f t="shared" si="10"/>
        <v>0</v>
      </c>
      <c r="T37" s="50">
        <f t="shared" si="10"/>
        <v>0</v>
      </c>
      <c r="U37" s="50">
        <f t="shared" si="10"/>
        <v>0</v>
      </c>
      <c r="V37" s="51">
        <f t="shared" si="10"/>
        <v>0</v>
      </c>
      <c r="W37" s="105">
        <f t="shared" si="10"/>
        <v>16829335.600000001</v>
      </c>
      <c r="X37" s="136">
        <f t="shared" si="10"/>
        <v>8832583.3999999985</v>
      </c>
    </row>
    <row r="38" spans="1:24" ht="27" thickTop="1" thickBot="1" x14ac:dyDescent="0.3">
      <c r="A38" s="72" t="s">
        <v>41</v>
      </c>
      <c r="B38" s="64"/>
      <c r="C38" s="65"/>
      <c r="D38" s="65"/>
      <c r="E38" s="66"/>
      <c r="F38" s="80"/>
      <c r="G38" s="202">
        <f>SUM(G39)</f>
        <v>3350000</v>
      </c>
      <c r="H38" s="94">
        <f t="shared" ref="H38:X38" si="11">SUM(H39)</f>
        <v>0</v>
      </c>
      <c r="I38" s="117">
        <f t="shared" si="11"/>
        <v>0</v>
      </c>
      <c r="J38" s="106">
        <f t="shared" si="11"/>
        <v>3350000</v>
      </c>
      <c r="K38" s="94">
        <f t="shared" si="11"/>
        <v>0</v>
      </c>
      <c r="L38" s="67">
        <f t="shared" si="11"/>
        <v>398020</v>
      </c>
      <c r="M38" s="67">
        <f t="shared" si="11"/>
        <v>196510</v>
      </c>
      <c r="N38" s="67">
        <f t="shared" si="11"/>
        <v>196510</v>
      </c>
      <c r="O38" s="67">
        <f t="shared" si="11"/>
        <v>0</v>
      </c>
      <c r="P38" s="67">
        <f t="shared" si="11"/>
        <v>0</v>
      </c>
      <c r="Q38" s="67">
        <f t="shared" si="11"/>
        <v>0</v>
      </c>
      <c r="R38" s="67">
        <f t="shared" si="11"/>
        <v>0</v>
      </c>
      <c r="S38" s="67">
        <f t="shared" si="11"/>
        <v>0</v>
      </c>
      <c r="T38" s="67">
        <f t="shared" si="11"/>
        <v>0</v>
      </c>
      <c r="U38" s="67">
        <f t="shared" si="11"/>
        <v>0</v>
      </c>
      <c r="V38" s="117">
        <f t="shared" si="11"/>
        <v>0</v>
      </c>
      <c r="W38" s="106">
        <f t="shared" si="11"/>
        <v>791040</v>
      </c>
      <c r="X38" s="137">
        <f t="shared" si="11"/>
        <v>2558960</v>
      </c>
    </row>
    <row r="39" spans="1:24" ht="34.5" x14ac:dyDescent="0.25">
      <c r="A39" s="146" t="s">
        <v>36</v>
      </c>
      <c r="B39" s="147">
        <v>11</v>
      </c>
      <c r="C39" s="148">
        <v>435</v>
      </c>
      <c r="D39" s="148" t="s">
        <v>26</v>
      </c>
      <c r="E39" s="149"/>
      <c r="F39" s="150"/>
      <c r="G39" s="210">
        <v>3350000</v>
      </c>
      <c r="H39" s="152"/>
      <c r="I39" s="153"/>
      <c r="J39" s="151">
        <f>(G39+I39)-H39</f>
        <v>3350000</v>
      </c>
      <c r="K39" s="152"/>
      <c r="L39" s="154">
        <v>398020</v>
      </c>
      <c r="M39" s="155">
        <v>196510</v>
      </c>
      <c r="N39" s="155">
        <v>196510</v>
      </c>
      <c r="O39" s="155"/>
      <c r="P39" s="155"/>
      <c r="Q39" s="155"/>
      <c r="R39" s="155"/>
      <c r="S39" s="155"/>
      <c r="T39" s="155"/>
      <c r="U39" s="155"/>
      <c r="V39" s="156"/>
      <c r="W39" s="157">
        <f>SUM(K39:V39)</f>
        <v>791040</v>
      </c>
      <c r="X39" s="165">
        <f>J39-W39</f>
        <v>2558960</v>
      </c>
    </row>
    <row r="40" spans="1:24" ht="15.75" thickBot="1" x14ac:dyDescent="0.3">
      <c r="A40" s="13"/>
      <c r="B40" s="25"/>
      <c r="C40" s="26"/>
      <c r="D40" s="26"/>
      <c r="E40" s="27"/>
      <c r="F40" s="76"/>
      <c r="G40" s="196"/>
      <c r="H40" s="89"/>
      <c r="I40" s="113"/>
      <c r="J40" s="102"/>
      <c r="K40" s="122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2"/>
      <c r="W40" s="143"/>
      <c r="X40" s="132"/>
    </row>
    <row r="41" spans="1:24" ht="26.25" thickBot="1" x14ac:dyDescent="0.3">
      <c r="A41" s="71" t="s">
        <v>37</v>
      </c>
      <c r="B41" s="60"/>
      <c r="C41" s="61"/>
      <c r="D41" s="61"/>
      <c r="E41" s="62"/>
      <c r="F41" s="79"/>
      <c r="G41" s="200">
        <f t="shared" ref="G41:X41" si="12">SUM(G42:G42)</f>
        <v>500000</v>
      </c>
      <c r="H41" s="92">
        <f t="shared" si="12"/>
        <v>0</v>
      </c>
      <c r="I41" s="116">
        <f t="shared" si="12"/>
        <v>0</v>
      </c>
      <c r="J41" s="104">
        <f t="shared" si="12"/>
        <v>500000</v>
      </c>
      <c r="K41" s="92">
        <f t="shared" si="12"/>
        <v>0</v>
      </c>
      <c r="L41" s="63">
        <f t="shared" si="12"/>
        <v>0</v>
      </c>
      <c r="M41" s="63">
        <f t="shared" si="12"/>
        <v>0</v>
      </c>
      <c r="N41" s="63">
        <f t="shared" si="12"/>
        <v>0</v>
      </c>
      <c r="O41" s="63">
        <f t="shared" si="12"/>
        <v>0</v>
      </c>
      <c r="P41" s="63">
        <f t="shared" si="12"/>
        <v>0</v>
      </c>
      <c r="Q41" s="63">
        <f t="shared" si="12"/>
        <v>0</v>
      </c>
      <c r="R41" s="63">
        <f t="shared" si="12"/>
        <v>0</v>
      </c>
      <c r="S41" s="63">
        <f t="shared" si="12"/>
        <v>0</v>
      </c>
      <c r="T41" s="63">
        <f t="shared" si="12"/>
        <v>0</v>
      </c>
      <c r="U41" s="63">
        <f t="shared" si="12"/>
        <v>0</v>
      </c>
      <c r="V41" s="116">
        <f t="shared" si="12"/>
        <v>0</v>
      </c>
      <c r="W41" s="104">
        <f t="shared" si="12"/>
        <v>0</v>
      </c>
      <c r="X41" s="135">
        <f t="shared" si="12"/>
        <v>500000</v>
      </c>
    </row>
    <row r="42" spans="1:24" ht="23.25" x14ac:dyDescent="0.25">
      <c r="A42" s="146" t="s">
        <v>38</v>
      </c>
      <c r="B42" s="147">
        <v>11</v>
      </c>
      <c r="C42" s="148">
        <v>435</v>
      </c>
      <c r="D42" s="148" t="s">
        <v>26</v>
      </c>
      <c r="E42" s="149"/>
      <c r="F42" s="150"/>
      <c r="G42" s="210">
        <v>500000</v>
      </c>
      <c r="H42" s="152"/>
      <c r="I42" s="153"/>
      <c r="J42" s="151">
        <f>(G42+I42)-H42</f>
        <v>500000</v>
      </c>
      <c r="K42" s="152"/>
      <c r="L42" s="154"/>
      <c r="M42" s="155"/>
      <c r="N42" s="155"/>
      <c r="O42" s="155"/>
      <c r="P42" s="155"/>
      <c r="Q42" s="155"/>
      <c r="R42" s="155"/>
      <c r="S42" s="155"/>
      <c r="T42" s="155"/>
      <c r="U42" s="155"/>
      <c r="V42" s="156"/>
      <c r="W42" s="157">
        <f>SUM(K42:V42)</f>
        <v>0</v>
      </c>
      <c r="X42" s="165">
        <f>J42-W42</f>
        <v>500000</v>
      </c>
    </row>
    <row r="43" spans="1:24" ht="15.75" thickBot="1" x14ac:dyDescent="0.3">
      <c r="A43" s="28"/>
      <c r="B43" s="25"/>
      <c r="C43" s="26"/>
      <c r="D43" s="26"/>
      <c r="E43" s="27"/>
      <c r="F43" s="76"/>
      <c r="G43" s="196"/>
      <c r="H43" s="89"/>
      <c r="I43" s="113"/>
      <c r="J43" s="102"/>
      <c r="K43" s="122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2"/>
      <c r="W43" s="143"/>
      <c r="X43" s="132"/>
    </row>
    <row r="44" spans="1:24" ht="26.25" thickBot="1" x14ac:dyDescent="0.3">
      <c r="A44" s="71" t="s">
        <v>39</v>
      </c>
      <c r="B44" s="60"/>
      <c r="C44" s="61"/>
      <c r="D44" s="61"/>
      <c r="E44" s="62"/>
      <c r="F44" s="79"/>
      <c r="G44" s="200">
        <f>SUM(G45)</f>
        <v>584700</v>
      </c>
      <c r="H44" s="92">
        <f t="shared" ref="H44:X44" si="13">SUM(H45)</f>
        <v>0</v>
      </c>
      <c r="I44" s="116">
        <f t="shared" si="13"/>
        <v>0</v>
      </c>
      <c r="J44" s="104">
        <f t="shared" si="13"/>
        <v>584700</v>
      </c>
      <c r="K44" s="92">
        <f t="shared" si="13"/>
        <v>0</v>
      </c>
      <c r="L44" s="63">
        <f t="shared" si="13"/>
        <v>0</v>
      </c>
      <c r="M44" s="63">
        <f t="shared" si="13"/>
        <v>0</v>
      </c>
      <c r="N44" s="63">
        <f t="shared" si="13"/>
        <v>0</v>
      </c>
      <c r="O44" s="63">
        <f t="shared" si="13"/>
        <v>0</v>
      </c>
      <c r="P44" s="63">
        <f t="shared" si="13"/>
        <v>0</v>
      </c>
      <c r="Q44" s="63">
        <f t="shared" si="13"/>
        <v>0</v>
      </c>
      <c r="R44" s="63">
        <f t="shared" si="13"/>
        <v>0</v>
      </c>
      <c r="S44" s="63">
        <f t="shared" si="13"/>
        <v>0</v>
      </c>
      <c r="T44" s="63">
        <f t="shared" si="13"/>
        <v>0</v>
      </c>
      <c r="U44" s="63">
        <f t="shared" si="13"/>
        <v>0</v>
      </c>
      <c r="V44" s="116">
        <f t="shared" si="13"/>
        <v>0</v>
      </c>
      <c r="W44" s="104">
        <f t="shared" si="13"/>
        <v>0</v>
      </c>
      <c r="X44" s="135">
        <f t="shared" si="13"/>
        <v>584700</v>
      </c>
    </row>
    <row r="45" spans="1:24" ht="23.25" x14ac:dyDescent="0.25">
      <c r="A45" s="146" t="s">
        <v>40</v>
      </c>
      <c r="B45" s="147">
        <v>11</v>
      </c>
      <c r="C45" s="148">
        <v>472</v>
      </c>
      <c r="D45" s="148" t="s">
        <v>26</v>
      </c>
      <c r="E45" s="149"/>
      <c r="F45" s="150"/>
      <c r="G45" s="210">
        <v>584700</v>
      </c>
      <c r="H45" s="152"/>
      <c r="I45" s="153"/>
      <c r="J45" s="151">
        <f>(G45+I45)-H45</f>
        <v>584700</v>
      </c>
      <c r="K45" s="209"/>
      <c r="L45" s="155"/>
      <c r="M45" s="155"/>
      <c r="N45" s="155"/>
      <c r="O45" s="155"/>
      <c r="P45" s="155"/>
      <c r="Q45" s="155"/>
      <c r="R45" s="155"/>
      <c r="S45" s="155"/>
      <c r="T45" s="155"/>
      <c r="U45" s="155"/>
      <c r="V45" s="156"/>
      <c r="W45" s="157">
        <f>SUM(K45:V45)</f>
        <v>0</v>
      </c>
      <c r="X45" s="165">
        <f>J45-W45</f>
        <v>584700</v>
      </c>
    </row>
    <row r="46" spans="1:24" ht="15.75" thickBot="1" x14ac:dyDescent="0.3">
      <c r="A46" s="13"/>
      <c r="B46" s="25"/>
      <c r="C46" s="26"/>
      <c r="D46" s="26"/>
      <c r="E46" s="27"/>
      <c r="F46" s="76"/>
      <c r="G46" s="196"/>
      <c r="H46" s="89"/>
      <c r="I46" s="113"/>
      <c r="J46" s="102"/>
      <c r="K46" s="122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2"/>
      <c r="W46" s="143"/>
      <c r="X46" s="132"/>
    </row>
    <row r="47" spans="1:24" ht="26.25" thickBot="1" x14ac:dyDescent="0.3">
      <c r="A47" s="71" t="s">
        <v>34</v>
      </c>
      <c r="B47" s="60"/>
      <c r="C47" s="61"/>
      <c r="D47" s="61"/>
      <c r="E47" s="62"/>
      <c r="F47" s="79"/>
      <c r="G47" s="200">
        <f>SUM(G48)</f>
        <v>2000000</v>
      </c>
      <c r="H47" s="92">
        <f t="shared" ref="H47:X47" si="14">SUM(H48)</f>
        <v>0</v>
      </c>
      <c r="I47" s="116">
        <f t="shared" si="14"/>
        <v>0</v>
      </c>
      <c r="J47" s="104">
        <f t="shared" si="14"/>
        <v>2000000</v>
      </c>
      <c r="K47" s="92">
        <f t="shared" si="14"/>
        <v>0</v>
      </c>
      <c r="L47" s="63">
        <f t="shared" si="14"/>
        <v>400000</v>
      </c>
      <c r="M47" s="63">
        <f t="shared" si="14"/>
        <v>200000</v>
      </c>
      <c r="N47" s="63">
        <f t="shared" si="14"/>
        <v>200000</v>
      </c>
      <c r="O47" s="63">
        <f t="shared" si="14"/>
        <v>0</v>
      </c>
      <c r="P47" s="63">
        <f t="shared" si="14"/>
        <v>0</v>
      </c>
      <c r="Q47" s="63">
        <f t="shared" si="14"/>
        <v>0</v>
      </c>
      <c r="R47" s="63">
        <f t="shared" si="14"/>
        <v>0</v>
      </c>
      <c r="S47" s="63">
        <f t="shared" si="14"/>
        <v>0</v>
      </c>
      <c r="T47" s="63">
        <f t="shared" si="14"/>
        <v>0</v>
      </c>
      <c r="U47" s="63">
        <f t="shared" si="14"/>
        <v>0</v>
      </c>
      <c r="V47" s="116">
        <f t="shared" si="14"/>
        <v>0</v>
      </c>
      <c r="W47" s="104">
        <f t="shared" si="14"/>
        <v>800000</v>
      </c>
      <c r="X47" s="135">
        <f t="shared" si="14"/>
        <v>1200000</v>
      </c>
    </row>
    <row r="48" spans="1:24" ht="34.5" x14ac:dyDescent="0.25">
      <c r="A48" s="146" t="s">
        <v>35</v>
      </c>
      <c r="B48" s="147">
        <v>11</v>
      </c>
      <c r="C48" s="148">
        <v>472</v>
      </c>
      <c r="D48" s="148" t="s">
        <v>26</v>
      </c>
      <c r="E48" s="149"/>
      <c r="F48" s="150"/>
      <c r="G48" s="210">
        <v>2000000</v>
      </c>
      <c r="H48" s="152"/>
      <c r="I48" s="153"/>
      <c r="J48" s="151">
        <f>(G48+I48)-H48</f>
        <v>2000000</v>
      </c>
      <c r="K48" s="152"/>
      <c r="L48" s="154">
        <v>400000</v>
      </c>
      <c r="M48" s="155">
        <v>200000</v>
      </c>
      <c r="N48" s="155">
        <v>200000</v>
      </c>
      <c r="O48" s="155"/>
      <c r="P48" s="155"/>
      <c r="Q48" s="155"/>
      <c r="R48" s="155"/>
      <c r="S48" s="155"/>
      <c r="T48" s="221"/>
      <c r="U48" s="221"/>
      <c r="V48" s="156"/>
      <c r="W48" s="157">
        <f>SUM(K48:V48)</f>
        <v>800000</v>
      </c>
      <c r="X48" s="165">
        <f>J48-W48</f>
        <v>1200000</v>
      </c>
    </row>
    <row r="49" spans="1:24" ht="15.75" thickBot="1" x14ac:dyDescent="0.3">
      <c r="A49" s="44"/>
      <c r="B49" s="40"/>
      <c r="C49" s="41"/>
      <c r="D49" s="41"/>
      <c r="E49" s="42"/>
      <c r="F49" s="81"/>
      <c r="G49" s="203"/>
      <c r="H49" s="95"/>
      <c r="I49" s="118"/>
      <c r="J49" s="107"/>
      <c r="K49" s="125"/>
      <c r="L49" s="18"/>
      <c r="M49" s="18"/>
      <c r="N49" s="18"/>
      <c r="O49" s="18"/>
      <c r="P49" s="18"/>
      <c r="Q49" s="18"/>
      <c r="R49" s="18"/>
      <c r="S49" s="18"/>
      <c r="T49" s="24"/>
      <c r="U49" s="24"/>
      <c r="V49" s="45"/>
      <c r="W49" s="144"/>
      <c r="X49" s="138"/>
    </row>
    <row r="50" spans="1:24" ht="39" thickBot="1" x14ac:dyDescent="0.3">
      <c r="A50" s="71" t="s">
        <v>62</v>
      </c>
      <c r="B50" s="60"/>
      <c r="C50" s="61"/>
      <c r="D50" s="61"/>
      <c r="E50" s="62"/>
      <c r="F50" s="79"/>
      <c r="G50" s="200">
        <f>SUM(G51)</f>
        <v>4293007</v>
      </c>
      <c r="H50" s="92">
        <f t="shared" ref="H50:X50" si="15">SUM(H51)</f>
        <v>1881802</v>
      </c>
      <c r="I50" s="116">
        <f t="shared" si="15"/>
        <v>0</v>
      </c>
      <c r="J50" s="104">
        <f t="shared" si="15"/>
        <v>2411205</v>
      </c>
      <c r="K50" s="92">
        <f t="shared" si="15"/>
        <v>0</v>
      </c>
      <c r="L50" s="63">
        <f t="shared" si="15"/>
        <v>400000</v>
      </c>
      <c r="M50" s="63">
        <f t="shared" si="15"/>
        <v>200000</v>
      </c>
      <c r="N50" s="63">
        <f t="shared" si="15"/>
        <v>200000</v>
      </c>
      <c r="O50" s="63">
        <f t="shared" si="15"/>
        <v>0</v>
      </c>
      <c r="P50" s="63">
        <f t="shared" si="15"/>
        <v>0</v>
      </c>
      <c r="Q50" s="63">
        <f t="shared" si="15"/>
        <v>0</v>
      </c>
      <c r="R50" s="63">
        <f t="shared" si="15"/>
        <v>0</v>
      </c>
      <c r="S50" s="63">
        <f t="shared" si="15"/>
        <v>0</v>
      </c>
      <c r="T50" s="63">
        <f t="shared" si="15"/>
        <v>0</v>
      </c>
      <c r="U50" s="63">
        <f t="shared" si="15"/>
        <v>0</v>
      </c>
      <c r="V50" s="116">
        <f t="shared" si="15"/>
        <v>0</v>
      </c>
      <c r="W50" s="104">
        <f t="shared" si="15"/>
        <v>800000</v>
      </c>
      <c r="X50" s="135">
        <f t="shared" si="15"/>
        <v>1611205</v>
      </c>
    </row>
    <row r="51" spans="1:24" x14ac:dyDescent="0.25">
      <c r="A51" s="146" t="s">
        <v>44</v>
      </c>
      <c r="B51" s="147">
        <v>11</v>
      </c>
      <c r="C51" s="148">
        <v>473</v>
      </c>
      <c r="D51" s="148" t="s">
        <v>26</v>
      </c>
      <c r="E51" s="149"/>
      <c r="F51" s="150"/>
      <c r="G51" s="210">
        <v>4293007</v>
      </c>
      <c r="H51" s="152">
        <v>1881802</v>
      </c>
      <c r="I51" s="153"/>
      <c r="J51" s="151">
        <f>(G51+I51)-H51</f>
        <v>2411205</v>
      </c>
      <c r="K51" s="152"/>
      <c r="L51" s="154">
        <v>400000</v>
      </c>
      <c r="M51" s="155">
        <v>200000</v>
      </c>
      <c r="N51" s="155">
        <v>200000</v>
      </c>
      <c r="O51" s="155"/>
      <c r="P51" s="155"/>
      <c r="Q51" s="155"/>
      <c r="R51" s="155"/>
      <c r="S51" s="155"/>
      <c r="T51" s="221"/>
      <c r="U51" s="221"/>
      <c r="V51" s="156"/>
      <c r="W51" s="157">
        <f>SUM(K51:V51)</f>
        <v>800000</v>
      </c>
      <c r="X51" s="165">
        <f>J51-W51</f>
        <v>1611205</v>
      </c>
    </row>
    <row r="52" spans="1:24" ht="15.75" thickBot="1" x14ac:dyDescent="0.3">
      <c r="A52" s="226"/>
      <c r="B52" s="227"/>
      <c r="C52" s="228"/>
      <c r="D52" s="228"/>
      <c r="E52" s="229"/>
      <c r="F52" s="230"/>
      <c r="G52" s="231"/>
      <c r="H52" s="232"/>
      <c r="I52" s="233"/>
      <c r="J52" s="234"/>
      <c r="K52" s="235"/>
      <c r="L52" s="236"/>
      <c r="M52" s="236"/>
      <c r="N52" s="236"/>
      <c r="O52" s="236"/>
      <c r="P52" s="236"/>
      <c r="Q52" s="236"/>
      <c r="R52" s="236"/>
      <c r="S52" s="236"/>
      <c r="T52" s="237"/>
      <c r="U52" s="238"/>
      <c r="V52" s="239"/>
      <c r="W52" s="240"/>
      <c r="X52" s="241"/>
    </row>
    <row r="53" spans="1:24" ht="39.75" thickTop="1" thickBot="1" x14ac:dyDescent="0.3">
      <c r="A53" s="72" t="s">
        <v>63</v>
      </c>
      <c r="B53" s="223"/>
      <c r="C53" s="223"/>
      <c r="D53" s="223"/>
      <c r="E53" s="224"/>
      <c r="F53" s="225"/>
      <c r="G53" s="202">
        <f>SUM(G54)</f>
        <v>1858652</v>
      </c>
      <c r="H53" s="289">
        <f t="shared" ref="H53:X53" si="16">SUM(H54)</f>
        <v>0</v>
      </c>
      <c r="I53" s="288">
        <f t="shared" si="16"/>
        <v>0</v>
      </c>
      <c r="J53" s="202">
        <f t="shared" si="16"/>
        <v>1858652</v>
      </c>
      <c r="K53" s="202">
        <f t="shared" si="16"/>
        <v>0</v>
      </c>
      <c r="L53" s="202">
        <f t="shared" si="16"/>
        <v>0</v>
      </c>
      <c r="M53" s="202">
        <f t="shared" si="16"/>
        <v>0</v>
      </c>
      <c r="N53" s="202">
        <f t="shared" si="16"/>
        <v>0</v>
      </c>
      <c r="O53" s="202">
        <f t="shared" si="16"/>
        <v>0</v>
      </c>
      <c r="P53" s="202">
        <f t="shared" si="16"/>
        <v>0</v>
      </c>
      <c r="Q53" s="202">
        <f t="shared" si="16"/>
        <v>0</v>
      </c>
      <c r="R53" s="202">
        <f t="shared" si="16"/>
        <v>0</v>
      </c>
      <c r="S53" s="202">
        <f t="shared" si="16"/>
        <v>0</v>
      </c>
      <c r="T53" s="202">
        <f t="shared" si="16"/>
        <v>0</v>
      </c>
      <c r="U53" s="202">
        <f t="shared" si="16"/>
        <v>0</v>
      </c>
      <c r="V53" s="202">
        <f t="shared" si="16"/>
        <v>0</v>
      </c>
      <c r="W53" s="202">
        <f t="shared" si="16"/>
        <v>0</v>
      </c>
      <c r="X53" s="202">
        <f t="shared" si="16"/>
        <v>1858652</v>
      </c>
    </row>
    <row r="54" spans="1:24" ht="23.25" x14ac:dyDescent="0.25">
      <c r="A54" s="146" t="s">
        <v>33</v>
      </c>
      <c r="B54" s="147">
        <v>21</v>
      </c>
      <c r="C54" s="148">
        <v>431</v>
      </c>
      <c r="D54" s="148" t="s">
        <v>26</v>
      </c>
      <c r="E54" s="149"/>
      <c r="F54" s="150"/>
      <c r="G54" s="210">
        <v>1858652</v>
      </c>
      <c r="H54" s="152"/>
      <c r="I54" s="153"/>
      <c r="J54" s="151">
        <f>(G54+I54)-H54</f>
        <v>1858652</v>
      </c>
      <c r="K54" s="209"/>
      <c r="L54" s="155"/>
      <c r="M54" s="155"/>
      <c r="N54" s="155"/>
      <c r="O54" s="155"/>
      <c r="P54" s="155"/>
      <c r="Q54" s="155"/>
      <c r="R54" s="155"/>
      <c r="S54" s="155"/>
      <c r="T54" s="155"/>
      <c r="U54" s="155"/>
      <c r="V54" s="156"/>
      <c r="W54" s="157">
        <f>SUM(K54:V54)</f>
        <v>0</v>
      </c>
      <c r="X54" s="165">
        <f>J54-W54</f>
        <v>1858652</v>
      </c>
    </row>
    <row r="55" spans="1:24" ht="6" customHeight="1" x14ac:dyDescent="0.25">
      <c r="A55" s="433"/>
      <c r="B55" s="242"/>
      <c r="C55" s="243"/>
      <c r="D55" s="243"/>
      <c r="E55" s="244"/>
      <c r="F55" s="245"/>
      <c r="G55" s="246"/>
      <c r="H55" s="247"/>
      <c r="I55" s="248"/>
      <c r="J55" s="249"/>
      <c r="K55" s="273"/>
      <c r="L55" s="252"/>
      <c r="M55" s="252"/>
      <c r="N55" s="252"/>
      <c r="O55" s="252"/>
      <c r="P55" s="252"/>
      <c r="Q55" s="252"/>
      <c r="R55" s="252"/>
      <c r="S55" s="252"/>
      <c r="T55" s="252"/>
      <c r="U55" s="252"/>
      <c r="V55" s="253"/>
      <c r="W55" s="254"/>
      <c r="X55" s="255"/>
    </row>
    <row r="56" spans="1:24" ht="15.75" thickBot="1" x14ac:dyDescent="0.3">
      <c r="A56" s="435"/>
      <c r="B56" s="25"/>
      <c r="C56" s="26"/>
      <c r="D56" s="26"/>
      <c r="E56" s="27"/>
      <c r="F56" s="76"/>
      <c r="G56" s="204"/>
      <c r="H56" s="89"/>
      <c r="I56" s="113"/>
      <c r="J56" s="102"/>
      <c r="K56" s="126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2"/>
      <c r="W56" s="143"/>
      <c r="X56" s="132"/>
    </row>
    <row r="57" spans="1:24" ht="30.75" customHeight="1" thickBot="1" x14ac:dyDescent="0.3">
      <c r="A57" s="71" t="s">
        <v>72</v>
      </c>
      <c r="B57" s="60"/>
      <c r="C57" s="60"/>
      <c r="D57" s="61"/>
      <c r="E57" s="62"/>
      <c r="F57" s="82"/>
      <c r="G57" s="200">
        <f>SUM(G58+G61)</f>
        <v>3589167.8</v>
      </c>
      <c r="H57" s="287">
        <f t="shared" ref="H57:X57" si="17">SUM(H58+H61)</f>
        <v>0</v>
      </c>
      <c r="I57" s="286">
        <f t="shared" si="17"/>
        <v>12360</v>
      </c>
      <c r="J57" s="200">
        <f t="shared" si="17"/>
        <v>3601527.8</v>
      </c>
      <c r="K57" s="200">
        <f t="shared" si="17"/>
        <v>0</v>
      </c>
      <c r="L57" s="200">
        <f>720000</f>
        <v>720000</v>
      </c>
      <c r="M57" s="200">
        <f>886806.63+1088579.53</f>
        <v>1975386.1600000001</v>
      </c>
      <c r="N57" s="200">
        <f>360000+533778.86+12359.97</f>
        <v>906138.83</v>
      </c>
      <c r="O57" s="200">
        <f t="shared" si="17"/>
        <v>0</v>
      </c>
      <c r="P57" s="200">
        <f t="shared" si="17"/>
        <v>0</v>
      </c>
      <c r="Q57" s="200">
        <f t="shared" si="17"/>
        <v>0</v>
      </c>
      <c r="R57" s="200">
        <f t="shared" si="17"/>
        <v>0</v>
      </c>
      <c r="S57" s="200">
        <f t="shared" si="17"/>
        <v>0</v>
      </c>
      <c r="T57" s="200">
        <f t="shared" si="17"/>
        <v>0</v>
      </c>
      <c r="U57" s="200">
        <f t="shared" si="17"/>
        <v>0</v>
      </c>
      <c r="V57" s="200">
        <f t="shared" si="17"/>
        <v>0</v>
      </c>
      <c r="W57" s="200">
        <f t="shared" si="17"/>
        <v>3601524.99</v>
      </c>
      <c r="X57" s="200">
        <f t="shared" si="17"/>
        <v>2.8099999997957639</v>
      </c>
    </row>
    <row r="58" spans="1:24" ht="68.25" x14ac:dyDescent="0.25">
      <c r="A58" s="146" t="s">
        <v>45</v>
      </c>
      <c r="B58" s="147">
        <v>21</v>
      </c>
      <c r="C58" s="148">
        <v>472</v>
      </c>
      <c r="D58" s="148" t="s">
        <v>26</v>
      </c>
      <c r="E58" s="149"/>
      <c r="F58" s="150"/>
      <c r="G58" s="210">
        <f>3322000+267167.8</f>
        <v>3589167.8</v>
      </c>
      <c r="H58" s="170"/>
      <c r="I58" s="211"/>
      <c r="J58" s="151">
        <f>(G58+I58)-H58</f>
        <v>3589167.8</v>
      </c>
      <c r="K58" s="170"/>
      <c r="L58" s="277" t="s">
        <v>82</v>
      </c>
      <c r="M58" s="285" t="s">
        <v>86</v>
      </c>
      <c r="N58" s="322" t="s">
        <v>102</v>
      </c>
      <c r="O58" s="172"/>
      <c r="P58" s="172"/>
      <c r="Q58" s="172"/>
      <c r="R58" s="172"/>
      <c r="S58" s="172"/>
      <c r="T58" s="172"/>
      <c r="U58" s="172"/>
      <c r="V58" s="212"/>
      <c r="W58" s="157">
        <f>720000+886806.63+1088579.53+360000+533778.86</f>
        <v>3589165.02</v>
      </c>
      <c r="X58" s="165">
        <f>J58-W58</f>
        <v>2.779999999795109</v>
      </c>
    </row>
    <row r="59" spans="1:24" ht="34.5" customHeight="1" x14ac:dyDescent="0.25">
      <c r="A59" s="28"/>
      <c r="B59" s="25"/>
      <c r="C59" s="26"/>
      <c r="D59" s="26"/>
      <c r="E59" s="27"/>
      <c r="F59" s="76"/>
      <c r="G59" s="204"/>
      <c r="H59" s="123"/>
      <c r="I59" s="281"/>
      <c r="J59" s="102"/>
      <c r="K59" s="123"/>
      <c r="L59" s="282"/>
      <c r="M59" s="284" t="s">
        <v>87</v>
      </c>
      <c r="N59" s="323" t="s">
        <v>104</v>
      </c>
      <c r="O59" s="21"/>
      <c r="P59" s="21"/>
      <c r="Q59" s="21"/>
      <c r="R59" s="21"/>
      <c r="S59" s="21"/>
      <c r="T59" s="21"/>
      <c r="U59" s="21"/>
      <c r="V59" s="283"/>
      <c r="W59" s="143"/>
      <c r="X59" s="132"/>
    </row>
    <row r="60" spans="1:24" ht="6.75" customHeight="1" thickBot="1" x14ac:dyDescent="0.3">
      <c r="A60" s="433"/>
      <c r="B60" s="242"/>
      <c r="C60" s="243"/>
      <c r="D60" s="243"/>
      <c r="E60" s="244"/>
      <c r="F60" s="245"/>
      <c r="G60" s="246"/>
      <c r="H60" s="247"/>
      <c r="I60" s="248"/>
      <c r="J60" s="249"/>
      <c r="K60" s="273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3"/>
      <c r="W60" s="254"/>
      <c r="X60" s="255"/>
    </row>
    <row r="61" spans="1:24" ht="24" customHeight="1" x14ac:dyDescent="0.25">
      <c r="A61" s="433"/>
      <c r="B61" s="213">
        <v>11</v>
      </c>
      <c r="C61" s="214">
        <v>472</v>
      </c>
      <c r="D61" s="214" t="s">
        <v>26</v>
      </c>
      <c r="E61" s="215"/>
      <c r="F61" s="216"/>
      <c r="G61" s="217"/>
      <c r="H61" s="177"/>
      <c r="I61" s="178">
        <v>12360</v>
      </c>
      <c r="J61" s="179">
        <f>(G61+I61)-H61</f>
        <v>12360</v>
      </c>
      <c r="K61" s="218"/>
      <c r="L61" s="183"/>
      <c r="M61" s="183"/>
      <c r="N61" s="279" t="s">
        <v>103</v>
      </c>
      <c r="O61" s="183"/>
      <c r="P61" s="183"/>
      <c r="Q61" s="183"/>
      <c r="R61" s="183"/>
      <c r="S61" s="183"/>
      <c r="T61" s="183"/>
      <c r="U61" s="183"/>
      <c r="V61" s="184"/>
      <c r="W61" s="157">
        <v>12359.97</v>
      </c>
      <c r="X61" s="220">
        <f>J61-W61</f>
        <v>3.0000000000654836E-2</v>
      </c>
    </row>
    <row r="62" spans="1:24" ht="27" customHeight="1" thickBot="1" x14ac:dyDescent="0.3">
      <c r="A62" s="435"/>
      <c r="B62" s="25"/>
      <c r="C62" s="26"/>
      <c r="D62" s="26"/>
      <c r="E62" s="27"/>
      <c r="F62" s="76"/>
      <c r="G62" s="204"/>
      <c r="H62" s="89"/>
      <c r="I62" s="113"/>
      <c r="J62" s="102"/>
      <c r="K62" s="126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2"/>
      <c r="W62" s="143"/>
      <c r="X62" s="132"/>
    </row>
    <row r="63" spans="1:24" ht="26.25" thickBot="1" x14ac:dyDescent="0.3">
      <c r="A63" s="71" t="s">
        <v>64</v>
      </c>
      <c r="B63" s="60"/>
      <c r="C63" s="60"/>
      <c r="D63" s="61"/>
      <c r="E63" s="62"/>
      <c r="F63" s="82"/>
      <c r="G63" s="200">
        <f>SUM(G64+G66)</f>
        <v>6786392.2000000002</v>
      </c>
      <c r="H63" s="287">
        <f t="shared" ref="H63:X63" si="18">SUM(H64+H66)</f>
        <v>0</v>
      </c>
      <c r="I63" s="286">
        <f t="shared" si="18"/>
        <v>608605</v>
      </c>
      <c r="J63" s="200">
        <f t="shared" si="18"/>
        <v>7394997.2000000002</v>
      </c>
      <c r="K63" s="290">
        <f t="shared" si="18"/>
        <v>0</v>
      </c>
      <c r="L63" s="291">
        <f>969078.06+551355.7+1181476.5</f>
        <v>2701910.26</v>
      </c>
      <c r="M63" s="291">
        <v>2351250</v>
      </c>
      <c r="N63" s="291">
        <v>2341836</v>
      </c>
      <c r="O63" s="291">
        <f t="shared" si="18"/>
        <v>0</v>
      </c>
      <c r="P63" s="291">
        <f t="shared" si="18"/>
        <v>0</v>
      </c>
      <c r="Q63" s="291">
        <f t="shared" si="18"/>
        <v>0</v>
      </c>
      <c r="R63" s="291">
        <f t="shared" si="18"/>
        <v>0</v>
      </c>
      <c r="S63" s="291">
        <f t="shared" si="18"/>
        <v>0</v>
      </c>
      <c r="T63" s="291">
        <f t="shared" si="18"/>
        <v>0</v>
      </c>
      <c r="U63" s="291">
        <f t="shared" si="18"/>
        <v>0</v>
      </c>
      <c r="V63" s="286">
        <f t="shared" si="18"/>
        <v>0</v>
      </c>
      <c r="W63" s="200">
        <f t="shared" si="18"/>
        <v>7394996.2600000007</v>
      </c>
      <c r="X63" s="200">
        <f t="shared" si="18"/>
        <v>0.93999999947845936</v>
      </c>
    </row>
    <row r="64" spans="1:24" ht="23.25" x14ac:dyDescent="0.25">
      <c r="A64" s="146" t="s">
        <v>56</v>
      </c>
      <c r="B64" s="147">
        <v>11</v>
      </c>
      <c r="C64" s="148">
        <v>472</v>
      </c>
      <c r="D64" s="148" t="s">
        <v>26</v>
      </c>
      <c r="E64" s="149"/>
      <c r="F64" s="150"/>
      <c r="G64" s="210">
        <v>5053560</v>
      </c>
      <c r="H64" s="170"/>
      <c r="I64" s="211">
        <v>608605</v>
      </c>
      <c r="J64" s="151">
        <f>(G64+I64)-H64</f>
        <v>5662165</v>
      </c>
      <c r="K64" s="170"/>
      <c r="L64" s="277" t="s">
        <v>83</v>
      </c>
      <c r="M64" s="280" t="s">
        <v>88</v>
      </c>
      <c r="N64" s="280" t="s">
        <v>98</v>
      </c>
      <c r="O64" s="172"/>
      <c r="P64" s="172"/>
      <c r="Q64" s="172"/>
      <c r="R64" s="172"/>
      <c r="S64" s="172"/>
      <c r="T64" s="172"/>
      <c r="U64" s="172"/>
      <c r="V64" s="212"/>
      <c r="W64" s="157">
        <f>969078.06+2351250+2341836</f>
        <v>5662164.0600000005</v>
      </c>
      <c r="X64" s="165">
        <f>J64-W64</f>
        <v>0.93999999947845936</v>
      </c>
    </row>
    <row r="65" spans="1:24" ht="7.5" customHeight="1" thickBot="1" x14ac:dyDescent="0.3">
      <c r="A65" s="28"/>
      <c r="B65" s="242"/>
      <c r="C65" s="243"/>
      <c r="D65" s="243"/>
      <c r="E65" s="244"/>
      <c r="F65" s="245"/>
      <c r="G65" s="246"/>
      <c r="H65" s="247"/>
      <c r="I65" s="248"/>
      <c r="J65" s="249"/>
      <c r="K65" s="273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3"/>
      <c r="W65" s="254"/>
      <c r="X65" s="255"/>
    </row>
    <row r="66" spans="1:24" ht="23.25" x14ac:dyDescent="0.25">
      <c r="A66" s="13"/>
      <c r="B66" s="213">
        <v>21</v>
      </c>
      <c r="C66" s="214">
        <v>472</v>
      </c>
      <c r="D66" s="214" t="s">
        <v>26</v>
      </c>
      <c r="E66" s="215"/>
      <c r="F66" s="216"/>
      <c r="G66" s="217">
        <f>2000000-267167.8</f>
        <v>1732832.2</v>
      </c>
      <c r="H66" s="177"/>
      <c r="I66" s="178"/>
      <c r="J66" s="179">
        <f>(G66+I66)-H66</f>
        <v>1732832.2</v>
      </c>
      <c r="K66" s="218"/>
      <c r="L66" s="279" t="s">
        <v>79</v>
      </c>
      <c r="M66" s="183"/>
      <c r="N66" s="183"/>
      <c r="O66" s="183"/>
      <c r="P66" s="183"/>
      <c r="Q66" s="183"/>
      <c r="R66" s="183"/>
      <c r="S66" s="183"/>
      <c r="T66" s="183"/>
      <c r="U66" s="183"/>
      <c r="V66" s="184"/>
      <c r="W66" s="157">
        <f>551355.7+1181476.5</f>
        <v>1732832.2</v>
      </c>
      <c r="X66" s="220">
        <f>J66-W66</f>
        <v>0</v>
      </c>
    </row>
    <row r="67" spans="1:24" ht="24" thickBot="1" x14ac:dyDescent="0.3">
      <c r="A67" s="13"/>
      <c r="B67" s="25"/>
      <c r="C67" s="26"/>
      <c r="D67" s="26"/>
      <c r="E67" s="27"/>
      <c r="F67" s="76"/>
      <c r="G67" s="204"/>
      <c r="H67" s="89"/>
      <c r="I67" s="113"/>
      <c r="J67" s="102"/>
      <c r="K67" s="122"/>
      <c r="L67" s="278" t="s">
        <v>80</v>
      </c>
      <c r="M67" s="11"/>
      <c r="N67" s="11"/>
      <c r="O67" s="11"/>
      <c r="P67" s="11"/>
      <c r="Q67" s="11"/>
      <c r="R67" s="11"/>
      <c r="S67" s="11"/>
      <c r="T67" s="11"/>
      <c r="U67" s="11"/>
      <c r="V67" s="12"/>
      <c r="W67" s="143"/>
      <c r="X67" s="132"/>
    </row>
    <row r="68" spans="1:24" ht="39" thickBot="1" x14ac:dyDescent="0.3">
      <c r="A68" s="71" t="s">
        <v>67</v>
      </c>
      <c r="B68" s="60"/>
      <c r="C68" s="60"/>
      <c r="D68" s="61"/>
      <c r="E68" s="62"/>
      <c r="F68" s="82"/>
      <c r="G68" s="200">
        <f>SUM(G69)</f>
        <v>0</v>
      </c>
      <c r="H68" s="92">
        <f t="shared" ref="H68:X68" si="19">SUM(H69)</f>
        <v>0</v>
      </c>
      <c r="I68" s="116">
        <f t="shared" si="19"/>
        <v>0</v>
      </c>
      <c r="J68" s="104">
        <f t="shared" si="19"/>
        <v>0</v>
      </c>
      <c r="K68" s="92">
        <f t="shared" si="19"/>
        <v>0</v>
      </c>
      <c r="L68" s="63">
        <f t="shared" si="19"/>
        <v>0</v>
      </c>
      <c r="M68" s="63">
        <f t="shared" si="19"/>
        <v>0</v>
      </c>
      <c r="N68" s="63">
        <f t="shared" si="19"/>
        <v>0</v>
      </c>
      <c r="O68" s="63">
        <f t="shared" si="19"/>
        <v>0</v>
      </c>
      <c r="P68" s="63">
        <f t="shared" si="19"/>
        <v>0</v>
      </c>
      <c r="Q68" s="63">
        <f t="shared" si="19"/>
        <v>0</v>
      </c>
      <c r="R68" s="63">
        <f t="shared" si="19"/>
        <v>0</v>
      </c>
      <c r="S68" s="63">
        <f t="shared" si="19"/>
        <v>0</v>
      </c>
      <c r="T68" s="63">
        <f t="shared" si="19"/>
        <v>0</v>
      </c>
      <c r="U68" s="63">
        <f t="shared" si="19"/>
        <v>0</v>
      </c>
      <c r="V68" s="116">
        <f t="shared" si="19"/>
        <v>0</v>
      </c>
      <c r="W68" s="104">
        <f t="shared" si="19"/>
        <v>0</v>
      </c>
      <c r="X68" s="135">
        <f t="shared" si="19"/>
        <v>0</v>
      </c>
    </row>
    <row r="69" spans="1:24" ht="23.25" x14ac:dyDescent="0.25">
      <c r="A69" s="146" t="s">
        <v>55</v>
      </c>
      <c r="B69" s="147">
        <v>21</v>
      </c>
      <c r="C69" s="148">
        <v>472</v>
      </c>
      <c r="D69" s="148" t="s">
        <v>26</v>
      </c>
      <c r="E69" s="149"/>
      <c r="F69" s="150"/>
      <c r="G69" s="210">
        <v>0</v>
      </c>
      <c r="H69" s="170"/>
      <c r="I69" s="211"/>
      <c r="J69" s="151">
        <f>(G69+I69)-H69</f>
        <v>0</v>
      </c>
      <c r="K69" s="170"/>
      <c r="L69" s="171"/>
      <c r="M69" s="172"/>
      <c r="N69" s="172"/>
      <c r="O69" s="172"/>
      <c r="P69" s="172"/>
      <c r="Q69" s="172"/>
      <c r="R69" s="172"/>
      <c r="S69" s="172"/>
      <c r="T69" s="172"/>
      <c r="U69" s="172"/>
      <c r="V69" s="212"/>
      <c r="W69" s="157">
        <f>SUM(K69:V69)</f>
        <v>0</v>
      </c>
      <c r="X69" s="165">
        <f>J69-W69</f>
        <v>0</v>
      </c>
    </row>
    <row r="70" spans="1:24" ht="15.75" thickBot="1" x14ac:dyDescent="0.3">
      <c r="A70" s="13"/>
      <c r="B70" s="25"/>
      <c r="C70" s="26"/>
      <c r="D70" s="26"/>
      <c r="E70" s="27"/>
      <c r="F70" s="76"/>
      <c r="G70" s="205"/>
      <c r="H70" s="96"/>
      <c r="I70" s="119"/>
      <c r="J70" s="108"/>
      <c r="K70" s="122" t="s">
        <v>46</v>
      </c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39" thickBot="1" x14ac:dyDescent="0.3">
      <c r="A71" s="71" t="s">
        <v>84</v>
      </c>
      <c r="B71" s="60"/>
      <c r="C71" s="60"/>
      <c r="D71" s="61"/>
      <c r="E71" s="62"/>
      <c r="F71" s="82"/>
      <c r="G71" s="200">
        <f>SUM(G72)</f>
        <v>0</v>
      </c>
      <c r="H71" s="92">
        <f t="shared" ref="H71:X71" si="20">SUM(H72)</f>
        <v>0</v>
      </c>
      <c r="I71" s="116">
        <f t="shared" si="20"/>
        <v>1881802</v>
      </c>
      <c r="J71" s="104">
        <f t="shared" si="20"/>
        <v>1881802</v>
      </c>
      <c r="K71" s="92">
        <f t="shared" si="20"/>
        <v>0</v>
      </c>
      <c r="L71" s="63">
        <f t="shared" si="20"/>
        <v>0</v>
      </c>
      <c r="M71" s="63">
        <f t="shared" si="20"/>
        <v>0</v>
      </c>
      <c r="N71" s="63">
        <v>1836195.98</v>
      </c>
      <c r="O71" s="63">
        <f t="shared" si="20"/>
        <v>0</v>
      </c>
      <c r="P71" s="63">
        <f t="shared" si="20"/>
        <v>0</v>
      </c>
      <c r="Q71" s="63">
        <f t="shared" si="20"/>
        <v>0</v>
      </c>
      <c r="R71" s="63">
        <f t="shared" si="20"/>
        <v>0</v>
      </c>
      <c r="S71" s="63">
        <f t="shared" si="20"/>
        <v>0</v>
      </c>
      <c r="T71" s="63">
        <f t="shared" si="20"/>
        <v>0</v>
      </c>
      <c r="U71" s="63">
        <f t="shared" si="20"/>
        <v>0</v>
      </c>
      <c r="V71" s="116">
        <f t="shared" si="20"/>
        <v>0</v>
      </c>
      <c r="W71" s="104">
        <f t="shared" si="20"/>
        <v>1836195.98</v>
      </c>
      <c r="X71" s="135">
        <f t="shared" si="20"/>
        <v>45606.020000000019</v>
      </c>
    </row>
    <row r="72" spans="1:24" ht="23.25" x14ac:dyDescent="0.25">
      <c r="A72" s="146" t="s">
        <v>54</v>
      </c>
      <c r="B72" s="147">
        <v>11</v>
      </c>
      <c r="C72" s="148">
        <v>472</v>
      </c>
      <c r="D72" s="148" t="s">
        <v>26</v>
      </c>
      <c r="E72" s="149"/>
      <c r="F72" s="150"/>
      <c r="G72" s="210">
        <v>0</v>
      </c>
      <c r="H72" s="170"/>
      <c r="I72" s="211">
        <v>1881802</v>
      </c>
      <c r="J72" s="151">
        <f>(G72+I72)-H72</f>
        <v>1881802</v>
      </c>
      <c r="K72" s="170"/>
      <c r="L72" s="171"/>
      <c r="M72" s="172"/>
      <c r="N72" s="280" t="s">
        <v>100</v>
      </c>
      <c r="O72" s="172"/>
      <c r="P72" s="172"/>
      <c r="Q72" s="172"/>
      <c r="R72" s="172"/>
      <c r="S72" s="172"/>
      <c r="T72" s="172"/>
      <c r="U72" s="172"/>
      <c r="V72" s="212"/>
      <c r="W72" s="157">
        <v>1836195.98</v>
      </c>
      <c r="X72" s="165">
        <f>J72-W72</f>
        <v>45606.020000000019</v>
      </c>
    </row>
    <row r="73" spans="1:24" ht="15.75" thickBot="1" x14ac:dyDescent="0.3">
      <c r="A73" s="13"/>
      <c r="B73" s="25"/>
      <c r="C73" s="26"/>
      <c r="D73" s="26"/>
      <c r="E73" s="27"/>
      <c r="F73" s="76"/>
      <c r="G73" s="205"/>
      <c r="H73" s="96"/>
      <c r="I73" s="119"/>
      <c r="J73" s="108"/>
      <c r="K73" s="122" t="s">
        <v>46</v>
      </c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2"/>
      <c r="W73" s="143"/>
      <c r="X73" s="132"/>
    </row>
    <row r="74" spans="1:24" ht="26.25" thickBot="1" x14ac:dyDescent="0.3">
      <c r="A74" s="71" t="s">
        <v>75</v>
      </c>
      <c r="B74" s="60"/>
      <c r="C74" s="60"/>
      <c r="D74" s="61"/>
      <c r="E74" s="62"/>
      <c r="F74" s="82"/>
      <c r="G74" s="200">
        <f>SUM(G75)</f>
        <v>0</v>
      </c>
      <c r="H74" s="92">
        <f t="shared" ref="H74:X74" si="21">SUM(H75)</f>
        <v>0</v>
      </c>
      <c r="I74" s="116">
        <f t="shared" si="21"/>
        <v>1645456</v>
      </c>
      <c r="J74" s="104">
        <f t="shared" si="21"/>
        <v>1645456</v>
      </c>
      <c r="K74" s="92">
        <f t="shared" si="21"/>
        <v>0</v>
      </c>
      <c r="L74" s="63">
        <f t="shared" si="21"/>
        <v>0</v>
      </c>
      <c r="M74" s="63">
        <f t="shared" si="21"/>
        <v>0</v>
      </c>
      <c r="N74" s="63">
        <v>1605578.37</v>
      </c>
      <c r="O74" s="63">
        <f t="shared" si="21"/>
        <v>0</v>
      </c>
      <c r="P74" s="63">
        <f t="shared" si="21"/>
        <v>0</v>
      </c>
      <c r="Q74" s="63">
        <f t="shared" si="21"/>
        <v>0</v>
      </c>
      <c r="R74" s="63">
        <f t="shared" si="21"/>
        <v>0</v>
      </c>
      <c r="S74" s="63">
        <f t="shared" si="21"/>
        <v>0</v>
      </c>
      <c r="T74" s="63">
        <f t="shared" si="21"/>
        <v>0</v>
      </c>
      <c r="U74" s="63">
        <f t="shared" si="21"/>
        <v>0</v>
      </c>
      <c r="V74" s="116">
        <f t="shared" si="21"/>
        <v>0</v>
      </c>
      <c r="W74" s="104">
        <f t="shared" si="21"/>
        <v>1605578.37</v>
      </c>
      <c r="X74" s="135">
        <f t="shared" si="21"/>
        <v>39877.629999999888</v>
      </c>
    </row>
    <row r="75" spans="1:24" ht="23.25" x14ac:dyDescent="0.25">
      <c r="A75" s="146" t="s">
        <v>54</v>
      </c>
      <c r="B75" s="147">
        <v>11</v>
      </c>
      <c r="C75" s="148">
        <v>472</v>
      </c>
      <c r="D75" s="148" t="s">
        <v>26</v>
      </c>
      <c r="E75" s="149"/>
      <c r="F75" s="150"/>
      <c r="G75" s="210">
        <v>0</v>
      </c>
      <c r="H75" s="170"/>
      <c r="I75" s="211">
        <v>1645456</v>
      </c>
      <c r="J75" s="151">
        <f>(G75+I75)-H75</f>
        <v>1645456</v>
      </c>
      <c r="K75" s="170"/>
      <c r="L75" s="171"/>
      <c r="M75" s="172"/>
      <c r="N75" s="280" t="s">
        <v>99</v>
      </c>
      <c r="O75" s="172"/>
      <c r="P75" s="172"/>
      <c r="Q75" s="172"/>
      <c r="R75" s="172"/>
      <c r="S75" s="172"/>
      <c r="T75" s="172"/>
      <c r="U75" s="172"/>
      <c r="V75" s="212"/>
      <c r="W75" s="157">
        <f>SUM(K75:V75)+1605578.37</f>
        <v>1605578.37</v>
      </c>
      <c r="X75" s="165">
        <f>J75-W75</f>
        <v>39877.629999999888</v>
      </c>
    </row>
    <row r="76" spans="1:24" ht="15.75" thickBot="1" x14ac:dyDescent="0.3">
      <c r="A76" s="13"/>
      <c r="B76" s="25"/>
      <c r="C76" s="26"/>
      <c r="D76" s="26"/>
      <c r="E76" s="27"/>
      <c r="F76" s="76"/>
      <c r="G76" s="205"/>
      <c r="H76" s="96"/>
      <c r="I76" s="119"/>
      <c r="J76" s="108"/>
      <c r="K76" s="122" t="s">
        <v>46</v>
      </c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2"/>
      <c r="W76" s="143"/>
      <c r="X76" s="132"/>
    </row>
    <row r="77" spans="1:24" ht="54" customHeight="1" thickBot="1" x14ac:dyDescent="0.3">
      <c r="A77" s="71" t="s">
        <v>65</v>
      </c>
      <c r="B77" s="60"/>
      <c r="C77" s="60"/>
      <c r="D77" s="61"/>
      <c r="E77" s="62"/>
      <c r="F77" s="82"/>
      <c r="G77" s="200">
        <f>SUM(G78)</f>
        <v>0</v>
      </c>
      <c r="H77" s="92">
        <f t="shared" ref="H77:X77" si="22">SUM(H78)</f>
        <v>0</v>
      </c>
      <c r="I77" s="116">
        <f t="shared" si="22"/>
        <v>433579</v>
      </c>
      <c r="J77" s="104">
        <f t="shared" si="22"/>
        <v>433579</v>
      </c>
      <c r="K77" s="92">
        <f t="shared" si="22"/>
        <v>0</v>
      </c>
      <c r="L77" s="63">
        <f t="shared" si="22"/>
        <v>0</v>
      </c>
      <c r="M77" s="63">
        <f t="shared" si="22"/>
        <v>0</v>
      </c>
      <c r="N77" s="63">
        <f t="shared" si="22"/>
        <v>0</v>
      </c>
      <c r="O77" s="63">
        <f t="shared" si="22"/>
        <v>0</v>
      </c>
      <c r="P77" s="63">
        <f t="shared" si="22"/>
        <v>0</v>
      </c>
      <c r="Q77" s="63">
        <f t="shared" si="22"/>
        <v>0</v>
      </c>
      <c r="R77" s="63">
        <f t="shared" si="22"/>
        <v>0</v>
      </c>
      <c r="S77" s="63">
        <f t="shared" si="22"/>
        <v>0</v>
      </c>
      <c r="T77" s="63">
        <f t="shared" si="22"/>
        <v>0</v>
      </c>
      <c r="U77" s="63">
        <f t="shared" si="22"/>
        <v>0</v>
      </c>
      <c r="V77" s="116">
        <f t="shared" si="22"/>
        <v>0</v>
      </c>
      <c r="W77" s="104">
        <f t="shared" si="22"/>
        <v>0</v>
      </c>
      <c r="X77" s="135">
        <f t="shared" si="22"/>
        <v>433579</v>
      </c>
    </row>
    <row r="78" spans="1:24" ht="32.25" customHeight="1" x14ac:dyDescent="0.25">
      <c r="A78" s="146" t="s">
        <v>53</v>
      </c>
      <c r="B78" s="147">
        <v>21</v>
      </c>
      <c r="C78" s="148">
        <v>472</v>
      </c>
      <c r="D78" s="148" t="s">
        <v>26</v>
      </c>
      <c r="E78" s="149"/>
      <c r="F78" s="150"/>
      <c r="G78" s="210">
        <v>0</v>
      </c>
      <c r="H78" s="170"/>
      <c r="I78" s="211">
        <v>433579</v>
      </c>
      <c r="J78" s="151">
        <f>(G78+I78)-H78</f>
        <v>433579</v>
      </c>
      <c r="K78" s="170"/>
      <c r="L78" s="171"/>
      <c r="M78" s="172"/>
      <c r="N78" s="172"/>
      <c r="O78" s="172"/>
      <c r="P78" s="172"/>
      <c r="Q78" s="172"/>
      <c r="R78" s="172"/>
      <c r="S78" s="172"/>
      <c r="T78" s="172"/>
      <c r="U78" s="172"/>
      <c r="V78" s="212"/>
      <c r="W78" s="157">
        <f>SUM(K78:V78)</f>
        <v>0</v>
      </c>
      <c r="X78" s="165">
        <f>J78-W78</f>
        <v>433579</v>
      </c>
    </row>
    <row r="79" spans="1:24" ht="15.75" thickBot="1" x14ac:dyDescent="0.3">
      <c r="A79" s="13"/>
      <c r="B79" s="25"/>
      <c r="C79" s="26"/>
      <c r="D79" s="26"/>
      <c r="E79" s="27"/>
      <c r="F79" s="76"/>
      <c r="G79" s="205"/>
      <c r="H79" s="96"/>
      <c r="I79" s="119"/>
      <c r="J79" s="108"/>
      <c r="K79" s="122" t="s">
        <v>46</v>
      </c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2"/>
      <c r="W79" s="143"/>
      <c r="X79" s="132"/>
    </row>
    <row r="80" spans="1:24" ht="28.5" thickTop="1" thickBot="1" x14ac:dyDescent="0.35">
      <c r="A80" s="48" t="s">
        <v>59</v>
      </c>
      <c r="B80" s="420" t="s">
        <v>24</v>
      </c>
      <c r="C80" s="421"/>
      <c r="D80" s="421"/>
      <c r="E80" s="421"/>
      <c r="F80" s="422"/>
      <c r="G80" s="201">
        <f>SUM(G82:G82)</f>
        <v>3000000</v>
      </c>
      <c r="H80" s="93">
        <f>SUM(H82:H82)</f>
        <v>0</v>
      </c>
      <c r="I80" s="51">
        <f>SUM(I82:I82)</f>
        <v>0</v>
      </c>
      <c r="J80" s="105">
        <f>SUM(J82:J82)</f>
        <v>3000000</v>
      </c>
      <c r="K80" s="93">
        <f t="shared" ref="K80:X80" si="23">SUM(K82:K82)</f>
        <v>0</v>
      </c>
      <c r="L80" s="50">
        <f t="shared" si="23"/>
        <v>0</v>
      </c>
      <c r="M80" s="50">
        <f t="shared" si="23"/>
        <v>0</v>
      </c>
      <c r="N80" s="50">
        <f t="shared" si="23"/>
        <v>0</v>
      </c>
      <c r="O80" s="50">
        <f t="shared" si="23"/>
        <v>0</v>
      </c>
      <c r="P80" s="50">
        <f t="shared" si="23"/>
        <v>0</v>
      </c>
      <c r="Q80" s="50">
        <f t="shared" si="23"/>
        <v>0</v>
      </c>
      <c r="R80" s="50">
        <f t="shared" si="23"/>
        <v>0</v>
      </c>
      <c r="S80" s="50">
        <f t="shared" si="23"/>
        <v>0</v>
      </c>
      <c r="T80" s="50">
        <f t="shared" si="23"/>
        <v>0</v>
      </c>
      <c r="U80" s="50">
        <f t="shared" si="23"/>
        <v>0</v>
      </c>
      <c r="V80" s="51">
        <f t="shared" si="23"/>
        <v>0</v>
      </c>
      <c r="W80" s="105">
        <f>SUM(W82:W82)</f>
        <v>0</v>
      </c>
      <c r="X80" s="136">
        <f t="shared" si="23"/>
        <v>3000000</v>
      </c>
    </row>
    <row r="81" spans="1:24" ht="27" thickTop="1" thickBot="1" x14ac:dyDescent="0.35">
      <c r="A81" s="70" t="s">
        <v>49</v>
      </c>
      <c r="B81" s="68"/>
      <c r="C81" s="68"/>
      <c r="D81" s="68"/>
      <c r="E81" s="68"/>
      <c r="F81" s="83"/>
      <c r="G81" s="206">
        <f>SUM(G82)</f>
        <v>3000000</v>
      </c>
      <c r="H81" s="97">
        <f t="shared" ref="H81:X81" si="24">SUM(H82)</f>
        <v>0</v>
      </c>
      <c r="I81" s="120">
        <f t="shared" si="24"/>
        <v>0</v>
      </c>
      <c r="J81" s="109">
        <f t="shared" si="24"/>
        <v>3000000</v>
      </c>
      <c r="K81" s="97">
        <f t="shared" si="24"/>
        <v>0</v>
      </c>
      <c r="L81" s="69">
        <f t="shared" si="24"/>
        <v>0</v>
      </c>
      <c r="M81" s="69">
        <f t="shared" si="24"/>
        <v>0</v>
      </c>
      <c r="N81" s="69">
        <f t="shared" si="24"/>
        <v>0</v>
      </c>
      <c r="O81" s="69">
        <f t="shared" si="24"/>
        <v>0</v>
      </c>
      <c r="P81" s="69">
        <f t="shared" si="24"/>
        <v>0</v>
      </c>
      <c r="Q81" s="69">
        <f t="shared" si="24"/>
        <v>0</v>
      </c>
      <c r="R81" s="69">
        <f t="shared" si="24"/>
        <v>0</v>
      </c>
      <c r="S81" s="69">
        <f t="shared" si="24"/>
        <v>0</v>
      </c>
      <c r="T81" s="69">
        <f t="shared" si="24"/>
        <v>0</v>
      </c>
      <c r="U81" s="69">
        <f t="shared" si="24"/>
        <v>0</v>
      </c>
      <c r="V81" s="120">
        <f t="shared" si="24"/>
        <v>0</v>
      </c>
      <c r="W81" s="109">
        <f t="shared" si="24"/>
        <v>0</v>
      </c>
      <c r="X81" s="139">
        <f t="shared" si="24"/>
        <v>3000000</v>
      </c>
    </row>
    <row r="82" spans="1:24" ht="23.25" x14ac:dyDescent="0.25">
      <c r="A82" s="208" t="s">
        <v>50</v>
      </c>
      <c r="B82" s="166">
        <v>11</v>
      </c>
      <c r="C82" s="166">
        <v>437</v>
      </c>
      <c r="D82" s="167" t="s">
        <v>26</v>
      </c>
      <c r="E82" s="168"/>
      <c r="F82" s="169"/>
      <c r="G82" s="195">
        <v>3000000</v>
      </c>
      <c r="H82" s="152"/>
      <c r="I82" s="153"/>
      <c r="J82" s="151">
        <f>G82-H82+I82</f>
        <v>3000000</v>
      </c>
      <c r="K82" s="209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6"/>
      <c r="W82" s="157">
        <f>SUM(K82:V82)</f>
        <v>0</v>
      </c>
      <c r="X82" s="158">
        <f>J82-W82</f>
        <v>3000000</v>
      </c>
    </row>
    <row r="83" spans="1:24" ht="15.75" thickBot="1" x14ac:dyDescent="0.3">
      <c r="A83" s="14"/>
      <c r="B83" s="15"/>
      <c r="C83" s="15"/>
      <c r="D83" s="16"/>
      <c r="E83" s="17"/>
      <c r="F83" s="84"/>
      <c r="G83" s="203"/>
      <c r="H83" s="95"/>
      <c r="I83" s="118"/>
      <c r="J83" s="107"/>
      <c r="K83" s="125"/>
      <c r="L83" s="18"/>
      <c r="M83" s="18"/>
      <c r="N83" s="18"/>
      <c r="O83" s="18"/>
      <c r="P83" s="18"/>
      <c r="Q83" s="18"/>
      <c r="R83" s="18"/>
      <c r="S83" s="24"/>
      <c r="T83" s="18"/>
      <c r="U83" s="18"/>
      <c r="V83" s="45"/>
      <c r="W83" s="144"/>
      <c r="X83" s="140"/>
    </row>
  </sheetData>
  <mergeCells count="14">
    <mergeCell ref="A60:A62"/>
    <mergeCell ref="B80:F80"/>
    <mergeCell ref="B8:F8"/>
    <mergeCell ref="B9:F9"/>
    <mergeCell ref="A21:A23"/>
    <mergeCell ref="A34:A36"/>
    <mergeCell ref="B37:F37"/>
    <mergeCell ref="A55:A56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52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8433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18433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83"/>
  <sheetViews>
    <sheetView topLeftCell="G1" zoomScaleNormal="100" zoomScaleSheetLayoutView="39" workbookViewId="0">
      <selection activeCell="A72" sqref="A72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106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SUM(G9+G37+G80)</f>
        <v>253949287</v>
      </c>
      <c r="H8" s="86">
        <f t="shared" si="0"/>
        <v>4581802</v>
      </c>
      <c r="I8" s="86">
        <f t="shared" si="0"/>
        <v>4581802</v>
      </c>
      <c r="J8" s="99">
        <f t="shared" si="0"/>
        <v>253949287</v>
      </c>
      <c r="K8" s="86">
        <f t="shared" si="0"/>
        <v>0</v>
      </c>
      <c r="L8" s="30">
        <f t="shared" si="0"/>
        <v>22358831.259999998</v>
      </c>
      <c r="M8" s="30">
        <f t="shared" si="0"/>
        <v>28748899.16</v>
      </c>
      <c r="N8" s="30">
        <f t="shared" si="0"/>
        <v>29642368.98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80750099.400000006</v>
      </c>
      <c r="X8" s="130">
        <f t="shared" si="0"/>
        <v>173199187.59999999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SUM(G10+G16+G19+G24+G29+G32)</f>
        <v>227987368</v>
      </c>
      <c r="H9" s="188">
        <f t="shared" ref="H9:X9" si="1">SUM(H10+H16+H19+H24+H29+H32)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23825753</v>
      </c>
      <c r="N9" s="190">
        <f t="shared" si="1"/>
        <v>22005513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63570167</v>
      </c>
      <c r="X9" s="191">
        <f t="shared" si="1"/>
        <v>161717201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9604240</v>
      </c>
      <c r="N10" s="54">
        <f>SUM(N11:N11)+1500000</f>
        <v>5000000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17465511</v>
      </c>
      <c r="X10" s="131">
        <f t="shared" si="2"/>
        <v>20106296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1000000+1500000+2277120+525000</f>
        <v>5302120</v>
      </c>
      <c r="N11" s="155">
        <v>3500000</v>
      </c>
      <c r="O11" s="155"/>
      <c r="P11" s="155"/>
      <c r="Q11" s="155"/>
      <c r="R11" s="155"/>
      <c r="S11" s="155"/>
      <c r="T11" s="155"/>
      <c r="U11" s="155"/>
      <c r="V11" s="156"/>
      <c r="W11" s="157">
        <f>SUM(K11:V11)+1500000+1500000+2277120+525000</f>
        <v>17465511</v>
      </c>
      <c r="X11" s="158">
        <f t="shared" ref="X11" si="3">J11-W11</f>
        <v>20106296</v>
      </c>
    </row>
    <row r="12" spans="1:24" ht="30.75" customHeight="1" x14ac:dyDescent="0.25">
      <c r="A12" s="28"/>
      <c r="B12" s="292"/>
      <c r="C12" s="293"/>
      <c r="D12" s="293"/>
      <c r="E12" s="294"/>
      <c r="F12" s="295"/>
      <c r="G12" s="296"/>
      <c r="H12" s="297"/>
      <c r="I12" s="298"/>
      <c r="J12" s="299"/>
      <c r="K12" s="297"/>
      <c r="L12" s="300"/>
      <c r="M12" s="305" t="s">
        <v>91</v>
      </c>
      <c r="N12" s="321" t="s">
        <v>101</v>
      </c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09"/>
      <c r="G13" s="310"/>
      <c r="H13" s="311"/>
      <c r="I13" s="312"/>
      <c r="J13" s="313"/>
      <c r="K13" s="311"/>
      <c r="L13" s="314"/>
      <c r="M13" s="315" t="s">
        <v>92</v>
      </c>
      <c r="N13" s="316"/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09"/>
      <c r="G14" s="310"/>
      <c r="H14" s="311"/>
      <c r="I14" s="312"/>
      <c r="J14" s="313"/>
      <c r="K14" s="311"/>
      <c r="L14" s="314"/>
      <c r="M14" s="315" t="s">
        <v>95</v>
      </c>
      <c r="N14" s="316"/>
      <c r="O14" s="316"/>
      <c r="P14" s="316"/>
      <c r="Q14" s="316"/>
      <c r="R14" s="316"/>
      <c r="S14" s="316"/>
      <c r="T14" s="316"/>
      <c r="U14" s="316"/>
      <c r="V14" s="317"/>
      <c r="W14" s="318"/>
      <c r="X14" s="319"/>
    </row>
    <row r="15" spans="1:24" ht="15.75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 t="shared" si="4"/>
        <v>2000000</v>
      </c>
      <c r="O16" s="58">
        <f t="shared" si="4"/>
        <v>0</v>
      </c>
      <c r="P16" s="58">
        <f t="shared" si="4"/>
        <v>0</v>
      </c>
      <c r="Q16" s="58">
        <f t="shared" si="4"/>
        <v>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4450000</v>
      </c>
      <c r="X16" s="133">
        <f t="shared" si="4"/>
        <v>24850000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/>
      <c r="P17" s="163"/>
      <c r="Q17" s="163"/>
      <c r="R17" s="163"/>
      <c r="S17" s="163"/>
      <c r="T17" s="163"/>
      <c r="U17" s="163"/>
      <c r="V17" s="164"/>
      <c r="W17" s="157">
        <f>SUM(K17:V17)</f>
        <v>4450000</v>
      </c>
      <c r="X17" s="165">
        <f>J17-W17</f>
        <v>24850000</v>
      </c>
    </row>
    <row r="18" spans="1:25" ht="15.75" thickBot="1" x14ac:dyDescent="0.3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20"/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6.25" thickBot="1" x14ac:dyDescent="0.3">
      <c r="A19" s="71" t="s">
        <v>42</v>
      </c>
      <c r="B19" s="56"/>
      <c r="C19" s="56"/>
      <c r="D19" s="56"/>
      <c r="E19" s="57"/>
      <c r="F19" s="77"/>
      <c r="G19" s="197">
        <f>SUM(G20:G22)</f>
        <v>31550000</v>
      </c>
      <c r="H19" s="90">
        <f t="shared" ref="H19:X19" si="5">SUM(H20:H22)</f>
        <v>0</v>
      </c>
      <c r="I19" s="114">
        <f t="shared" si="5"/>
        <v>0</v>
      </c>
      <c r="J19" s="103">
        <f t="shared" si="5"/>
        <v>31550000</v>
      </c>
      <c r="K19" s="90">
        <f t="shared" si="5"/>
        <v>0</v>
      </c>
      <c r="L19" s="58">
        <f t="shared" si="5"/>
        <v>3183167</v>
      </c>
      <c r="M19" s="58">
        <f t="shared" si="5"/>
        <v>3000000</v>
      </c>
      <c r="N19" s="58">
        <f t="shared" si="5"/>
        <v>4000000</v>
      </c>
      <c r="O19" s="58">
        <f t="shared" si="5"/>
        <v>0</v>
      </c>
      <c r="P19" s="58">
        <f t="shared" si="5"/>
        <v>0</v>
      </c>
      <c r="Q19" s="58">
        <f t="shared" si="5"/>
        <v>0</v>
      </c>
      <c r="R19" s="58">
        <f t="shared" si="5"/>
        <v>0</v>
      </c>
      <c r="S19" s="58">
        <f t="shared" si="5"/>
        <v>0</v>
      </c>
      <c r="T19" s="58">
        <f t="shared" si="5"/>
        <v>0</v>
      </c>
      <c r="U19" s="58">
        <f t="shared" si="5"/>
        <v>0</v>
      </c>
      <c r="V19" s="114">
        <f t="shared" si="5"/>
        <v>0</v>
      </c>
      <c r="W19" s="103">
        <f t="shared" si="5"/>
        <v>10183167</v>
      </c>
      <c r="X19" s="133">
        <f t="shared" si="5"/>
        <v>21366833</v>
      </c>
      <c r="Y19" s="46"/>
    </row>
    <row r="20" spans="1:25" ht="34.5" x14ac:dyDescent="0.25">
      <c r="A20" s="146" t="s">
        <v>28</v>
      </c>
      <c r="B20" s="166">
        <v>21</v>
      </c>
      <c r="C20" s="166">
        <v>453</v>
      </c>
      <c r="D20" s="167" t="s">
        <v>26</v>
      </c>
      <c r="E20" s="168"/>
      <c r="F20" s="169"/>
      <c r="G20" s="195">
        <v>25550000</v>
      </c>
      <c r="H20" s="152"/>
      <c r="I20" s="153"/>
      <c r="J20" s="151">
        <f>(G20+I20)-H20</f>
        <v>25550000</v>
      </c>
      <c r="K20" s="170"/>
      <c r="L20" s="171">
        <v>2183167</v>
      </c>
      <c r="M20" s="172">
        <v>2000000</v>
      </c>
      <c r="N20" s="172">
        <v>2000000</v>
      </c>
      <c r="O20" s="155"/>
      <c r="P20" s="155"/>
      <c r="Q20" s="155"/>
      <c r="R20" s="155"/>
      <c r="S20" s="155"/>
      <c r="T20" s="155"/>
      <c r="U20" s="155"/>
      <c r="V20" s="156"/>
      <c r="W20" s="157">
        <f>SUM(K20:V20)</f>
        <v>6183167</v>
      </c>
      <c r="X20" s="165">
        <f>J20-W20</f>
        <v>19366833</v>
      </c>
    </row>
    <row r="21" spans="1:25" ht="6.75" customHeight="1" thickBot="1" x14ac:dyDescent="0.3">
      <c r="A21" s="436"/>
      <c r="B21" s="256"/>
      <c r="C21" s="256"/>
      <c r="D21" s="257"/>
      <c r="E21" s="258"/>
      <c r="F21" s="259"/>
      <c r="G21" s="246"/>
      <c r="H21" s="247"/>
      <c r="I21" s="248"/>
      <c r="J21" s="249"/>
      <c r="K21" s="247"/>
      <c r="L21" s="251"/>
      <c r="M21" s="252"/>
      <c r="N21" s="252"/>
      <c r="O21" s="252"/>
      <c r="P21" s="252"/>
      <c r="Q21" s="252"/>
      <c r="R21" s="252"/>
      <c r="S21" s="252"/>
      <c r="T21" s="252"/>
      <c r="U21" s="252"/>
      <c r="V21" s="253"/>
      <c r="W21" s="254"/>
      <c r="X21" s="255"/>
    </row>
    <row r="22" spans="1:25" x14ac:dyDescent="0.25">
      <c r="A22" s="433"/>
      <c r="B22" s="173">
        <v>21</v>
      </c>
      <c r="C22" s="173">
        <v>533</v>
      </c>
      <c r="D22" s="174" t="s">
        <v>26</v>
      </c>
      <c r="E22" s="175"/>
      <c r="F22" s="176"/>
      <c r="G22" s="198">
        <v>6000000</v>
      </c>
      <c r="H22" s="177"/>
      <c r="I22" s="178"/>
      <c r="J22" s="179">
        <f>(G22+I22)-H22</f>
        <v>6000000</v>
      </c>
      <c r="K22" s="180"/>
      <c r="L22" s="181">
        <v>1000000</v>
      </c>
      <c r="M22" s="182">
        <v>1000000</v>
      </c>
      <c r="N22" s="182">
        <v>2000000</v>
      </c>
      <c r="O22" s="183"/>
      <c r="P22" s="183"/>
      <c r="Q22" s="183"/>
      <c r="R22" s="183"/>
      <c r="S22" s="183"/>
      <c r="T22" s="183"/>
      <c r="U22" s="183"/>
      <c r="V22" s="184"/>
      <c r="W22" s="157">
        <f>SUM(K22:V22)</f>
        <v>4000000</v>
      </c>
      <c r="X22" s="186">
        <f>J22-W22</f>
        <v>2000000</v>
      </c>
    </row>
    <row r="23" spans="1:25" ht="15.75" thickBot="1" x14ac:dyDescent="0.3">
      <c r="A23" s="435"/>
      <c r="B23" s="31"/>
      <c r="C23" s="31"/>
      <c r="D23" s="32"/>
      <c r="E23" s="33"/>
      <c r="F23" s="78"/>
      <c r="G23" s="196"/>
      <c r="H23" s="89"/>
      <c r="I23" s="113"/>
      <c r="J23" s="102"/>
      <c r="K23" s="123"/>
      <c r="L23" s="47"/>
      <c r="M23" s="21"/>
      <c r="N23" s="21"/>
      <c r="O23" s="11"/>
      <c r="P23" s="11"/>
      <c r="Q23" s="11"/>
      <c r="R23" s="11"/>
      <c r="S23" s="11"/>
      <c r="T23" s="11"/>
      <c r="U23" s="11"/>
      <c r="V23" s="12"/>
      <c r="W23" s="143"/>
      <c r="X23" s="132"/>
    </row>
    <row r="24" spans="1:25" ht="26.25" thickBot="1" x14ac:dyDescent="0.3">
      <c r="A24" s="71" t="s">
        <v>29</v>
      </c>
      <c r="B24" s="56"/>
      <c r="C24" s="56"/>
      <c r="D24" s="56"/>
      <c r="E24" s="57"/>
      <c r="F24" s="77"/>
      <c r="G24" s="197">
        <f>SUM(G25:G27)</f>
        <v>3500000</v>
      </c>
      <c r="H24" s="90">
        <f t="shared" ref="H24:X24" si="6">SUM(H25:H27)</f>
        <v>0</v>
      </c>
      <c r="I24" s="114">
        <f t="shared" si="6"/>
        <v>0</v>
      </c>
      <c r="J24" s="103">
        <f t="shared" si="6"/>
        <v>3500000</v>
      </c>
      <c r="K24" s="90">
        <f t="shared" si="6"/>
        <v>0</v>
      </c>
      <c r="L24" s="58">
        <f t="shared" si="6"/>
        <v>400000</v>
      </c>
      <c r="M24" s="58">
        <f t="shared" si="6"/>
        <v>200000</v>
      </c>
      <c r="N24" s="58">
        <f t="shared" si="6"/>
        <v>200000</v>
      </c>
      <c r="O24" s="58">
        <f t="shared" si="6"/>
        <v>0</v>
      </c>
      <c r="P24" s="58">
        <f t="shared" si="6"/>
        <v>0</v>
      </c>
      <c r="Q24" s="58">
        <f t="shared" si="6"/>
        <v>0</v>
      </c>
      <c r="R24" s="58">
        <f t="shared" si="6"/>
        <v>0</v>
      </c>
      <c r="S24" s="58">
        <f t="shared" si="6"/>
        <v>0</v>
      </c>
      <c r="T24" s="58">
        <f t="shared" si="6"/>
        <v>0</v>
      </c>
      <c r="U24" s="58">
        <f t="shared" si="6"/>
        <v>0</v>
      </c>
      <c r="V24" s="114">
        <f t="shared" si="6"/>
        <v>0</v>
      </c>
      <c r="W24" s="103">
        <f t="shared" si="6"/>
        <v>800000</v>
      </c>
      <c r="X24" s="133">
        <f t="shared" si="6"/>
        <v>2700000</v>
      </c>
    </row>
    <row r="25" spans="1:25" ht="23.25" x14ac:dyDescent="0.25">
      <c r="A25" s="146" t="s">
        <v>30</v>
      </c>
      <c r="B25" s="147">
        <v>11</v>
      </c>
      <c r="C25" s="148">
        <v>461</v>
      </c>
      <c r="D25" s="148" t="s">
        <v>26</v>
      </c>
      <c r="E25" s="149"/>
      <c r="F25" s="150"/>
      <c r="G25" s="195">
        <v>1500000</v>
      </c>
      <c r="H25" s="152"/>
      <c r="I25" s="153"/>
      <c r="J25" s="151">
        <f>(G25+I25)-H25</f>
        <v>1500000</v>
      </c>
      <c r="K25" s="152"/>
      <c r="L25" s="154">
        <v>400000</v>
      </c>
      <c r="M25" s="155">
        <v>200000</v>
      </c>
      <c r="N25" s="155">
        <v>200000</v>
      </c>
      <c r="O25" s="155"/>
      <c r="P25" s="155"/>
      <c r="Q25" s="155"/>
      <c r="R25" s="155"/>
      <c r="S25" s="155"/>
      <c r="T25" s="155"/>
      <c r="U25" s="155"/>
      <c r="V25" s="156"/>
      <c r="W25" s="157">
        <f>SUM(K25:V25)</f>
        <v>800000</v>
      </c>
      <c r="X25" s="165">
        <f>J25-W25</f>
        <v>700000</v>
      </c>
    </row>
    <row r="26" spans="1:25" ht="6" customHeight="1" x14ac:dyDescent="0.25">
      <c r="A26" s="28"/>
      <c r="B26" s="260"/>
      <c r="C26" s="261"/>
      <c r="D26" s="261"/>
      <c r="E26" s="262"/>
      <c r="F26" s="263"/>
      <c r="G26" s="264"/>
      <c r="H26" s="265"/>
      <c r="I26" s="266"/>
      <c r="J26" s="267"/>
      <c r="K26" s="265"/>
      <c r="L26" s="268"/>
      <c r="M26" s="269"/>
      <c r="N26" s="269"/>
      <c r="O26" s="269"/>
      <c r="P26" s="269"/>
      <c r="Q26" s="269"/>
      <c r="R26" s="269"/>
      <c r="S26" s="269"/>
      <c r="T26" s="269"/>
      <c r="U26" s="269"/>
      <c r="V26" s="270"/>
      <c r="W26" s="271"/>
      <c r="X26" s="272"/>
    </row>
    <row r="27" spans="1:25" x14ac:dyDescent="0.25">
      <c r="A27" s="22"/>
      <c r="B27" s="34">
        <v>61</v>
      </c>
      <c r="C27" s="35">
        <v>461</v>
      </c>
      <c r="D27" s="35" t="s">
        <v>26</v>
      </c>
      <c r="E27" s="36" t="s">
        <v>51</v>
      </c>
      <c r="F27" s="75" t="s">
        <v>52</v>
      </c>
      <c r="G27" s="199">
        <v>2000000</v>
      </c>
      <c r="H27" s="88"/>
      <c r="I27" s="112"/>
      <c r="J27" s="101">
        <f>(G27+I27)-H27</f>
        <v>2000000</v>
      </c>
      <c r="K27" s="88"/>
      <c r="L27" s="37"/>
      <c r="M27" s="38"/>
      <c r="N27" s="38"/>
      <c r="O27" s="38"/>
      <c r="P27" s="38"/>
      <c r="Q27" s="38"/>
      <c r="R27" s="38"/>
      <c r="S27" s="38"/>
      <c r="T27" s="38"/>
      <c r="U27" s="38"/>
      <c r="V27" s="39"/>
      <c r="W27" s="142">
        <f t="shared" ref="W27" si="7">SUM(K27:V27)</f>
        <v>0</v>
      </c>
      <c r="X27" s="134">
        <f>J27-W27</f>
        <v>2000000</v>
      </c>
    </row>
    <row r="28" spans="1:25" ht="15.75" thickBot="1" x14ac:dyDescent="0.3">
      <c r="A28" s="23"/>
      <c r="B28" s="25"/>
      <c r="C28" s="26"/>
      <c r="D28" s="26"/>
      <c r="E28" s="27"/>
      <c r="F28" s="76"/>
      <c r="G28" s="196"/>
      <c r="H28" s="89"/>
      <c r="I28" s="113"/>
      <c r="J28" s="102"/>
      <c r="K28" s="89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2"/>
      <c r="W28" s="143"/>
      <c r="X28" s="132"/>
    </row>
    <row r="29" spans="1:25" ht="39" thickBot="1" x14ac:dyDescent="0.3">
      <c r="A29" s="71" t="s">
        <v>71</v>
      </c>
      <c r="B29" s="56"/>
      <c r="C29" s="56"/>
      <c r="D29" s="56"/>
      <c r="E29" s="57"/>
      <c r="F29" s="77"/>
      <c r="G29" s="197">
        <f>SUM(G30:G30)</f>
        <v>7000000</v>
      </c>
      <c r="H29" s="90"/>
      <c r="I29" s="114">
        <f t="shared" ref="I29:X29" si="8">SUM(I30:I30)</f>
        <v>0</v>
      </c>
      <c r="J29" s="103">
        <f t="shared" si="8"/>
        <v>7000000</v>
      </c>
      <c r="K29" s="124">
        <f t="shared" si="8"/>
        <v>0</v>
      </c>
      <c r="L29" s="59">
        <f t="shared" si="8"/>
        <v>584000</v>
      </c>
      <c r="M29" s="58">
        <f t="shared" si="8"/>
        <v>1168000</v>
      </c>
      <c r="N29" s="58">
        <f t="shared" si="8"/>
        <v>1752000</v>
      </c>
      <c r="O29" s="58">
        <f t="shared" si="8"/>
        <v>0</v>
      </c>
      <c r="P29" s="58">
        <f t="shared" si="8"/>
        <v>0</v>
      </c>
      <c r="Q29" s="58">
        <f t="shared" si="8"/>
        <v>0</v>
      </c>
      <c r="R29" s="58">
        <f t="shared" si="8"/>
        <v>0</v>
      </c>
      <c r="S29" s="58">
        <f t="shared" si="8"/>
        <v>0</v>
      </c>
      <c r="T29" s="58">
        <f t="shared" si="8"/>
        <v>0</v>
      </c>
      <c r="U29" s="58">
        <f t="shared" si="8"/>
        <v>0</v>
      </c>
      <c r="V29" s="114">
        <f t="shared" si="8"/>
        <v>0</v>
      </c>
      <c r="W29" s="103">
        <f>SUM(W30:W30)</f>
        <v>3504000</v>
      </c>
      <c r="X29" s="133">
        <f t="shared" si="8"/>
        <v>3496000</v>
      </c>
    </row>
    <row r="30" spans="1:25" ht="23.25" x14ac:dyDescent="0.25">
      <c r="A30" s="146" t="s">
        <v>31</v>
      </c>
      <c r="B30" s="147">
        <v>21</v>
      </c>
      <c r="C30" s="148">
        <v>461</v>
      </c>
      <c r="D30" s="148" t="s">
        <v>26</v>
      </c>
      <c r="E30" s="149"/>
      <c r="F30" s="150"/>
      <c r="G30" s="195">
        <v>7000000</v>
      </c>
      <c r="H30" s="152"/>
      <c r="I30" s="153"/>
      <c r="J30" s="151">
        <f>(G30+I30)-H30</f>
        <v>7000000</v>
      </c>
      <c r="K30" s="152"/>
      <c r="L30" s="154">
        <v>584000</v>
      </c>
      <c r="M30" s="155">
        <v>1168000</v>
      </c>
      <c r="N30" s="155">
        <v>1752000</v>
      </c>
      <c r="O30" s="155"/>
      <c r="P30" s="155"/>
      <c r="Q30" s="155"/>
      <c r="R30" s="155"/>
      <c r="S30" s="155"/>
      <c r="T30" s="155"/>
      <c r="U30" s="155"/>
      <c r="V30" s="156"/>
      <c r="W30" s="157">
        <f>SUM(K30:V30)</f>
        <v>3504000</v>
      </c>
      <c r="X30" s="165">
        <f>J30-W30</f>
        <v>3496000</v>
      </c>
    </row>
    <row r="31" spans="1:25" ht="15.75" thickBot="1" x14ac:dyDescent="0.3">
      <c r="A31" s="28"/>
      <c r="B31" s="25"/>
      <c r="C31" s="26"/>
      <c r="D31" s="26"/>
      <c r="E31" s="27"/>
      <c r="F31" s="76"/>
      <c r="G31" s="196"/>
      <c r="H31" s="89"/>
      <c r="I31" s="113"/>
      <c r="J31" s="102"/>
      <c r="K31" s="89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2"/>
      <c r="W31" s="143"/>
      <c r="X31" s="132"/>
    </row>
    <row r="32" spans="1:25" ht="26.25" thickBot="1" x14ac:dyDescent="0.3">
      <c r="A32" s="71" t="s">
        <v>61</v>
      </c>
      <c r="B32" s="60"/>
      <c r="C32" s="61"/>
      <c r="D32" s="61"/>
      <c r="E32" s="62"/>
      <c r="F32" s="79"/>
      <c r="G32" s="200">
        <f>SUM(G33:G35)</f>
        <v>116365561</v>
      </c>
      <c r="H32" s="92">
        <f t="shared" ref="H32:X32" si="9">SUM(H33:H35)</f>
        <v>0</v>
      </c>
      <c r="I32" s="116">
        <f t="shared" si="9"/>
        <v>0</v>
      </c>
      <c r="J32" s="104">
        <f t="shared" si="9"/>
        <v>116365561</v>
      </c>
      <c r="K32" s="92">
        <f t="shared" si="9"/>
        <v>0</v>
      </c>
      <c r="L32" s="63">
        <f t="shared" si="9"/>
        <v>9060463</v>
      </c>
      <c r="M32" s="63">
        <f t="shared" si="9"/>
        <v>9053513</v>
      </c>
      <c r="N32" s="63">
        <f t="shared" si="9"/>
        <v>9053513</v>
      </c>
      <c r="O32" s="63">
        <f t="shared" si="9"/>
        <v>0</v>
      </c>
      <c r="P32" s="63">
        <f t="shared" si="9"/>
        <v>0</v>
      </c>
      <c r="Q32" s="63">
        <f t="shared" si="9"/>
        <v>0</v>
      </c>
      <c r="R32" s="63">
        <f t="shared" si="9"/>
        <v>0</v>
      </c>
      <c r="S32" s="63">
        <f t="shared" si="9"/>
        <v>0</v>
      </c>
      <c r="T32" s="63">
        <f t="shared" si="9"/>
        <v>0</v>
      </c>
      <c r="U32" s="63">
        <f t="shared" si="9"/>
        <v>0</v>
      </c>
      <c r="V32" s="116">
        <f t="shared" si="9"/>
        <v>0</v>
      </c>
      <c r="W32" s="104">
        <f t="shared" si="9"/>
        <v>27167489</v>
      </c>
      <c r="X32" s="135">
        <f t="shared" si="9"/>
        <v>89198072</v>
      </c>
    </row>
    <row r="33" spans="1:24" ht="23.25" x14ac:dyDescent="0.25">
      <c r="A33" s="43" t="s">
        <v>32</v>
      </c>
      <c r="B33" s="25">
        <v>21</v>
      </c>
      <c r="C33" s="26">
        <v>453</v>
      </c>
      <c r="D33" s="26" t="s">
        <v>26</v>
      </c>
      <c r="E33" s="27"/>
      <c r="F33" s="76"/>
      <c r="G33" s="196">
        <v>43723397</v>
      </c>
      <c r="H33" s="89"/>
      <c r="I33" s="113"/>
      <c r="J33" s="102">
        <f>(G33+I33)-H33</f>
        <v>43723397</v>
      </c>
      <c r="K33" s="123"/>
      <c r="L33" s="47">
        <v>3006950</v>
      </c>
      <c r="M33" s="11">
        <v>3000000</v>
      </c>
      <c r="N33" s="11">
        <v>3000000</v>
      </c>
      <c r="O33" s="11"/>
      <c r="P33" s="11"/>
      <c r="Q33" s="11"/>
      <c r="R33" s="11"/>
      <c r="S33" s="11"/>
      <c r="T33" s="11"/>
      <c r="U33" s="11"/>
      <c r="V33" s="12"/>
      <c r="W33" s="157">
        <f>SUM(K33:V33)</f>
        <v>9006950</v>
      </c>
      <c r="X33" s="132">
        <f>J33-W33</f>
        <v>34716447</v>
      </c>
    </row>
    <row r="34" spans="1:24" ht="6" customHeight="1" thickBot="1" x14ac:dyDescent="0.3">
      <c r="A34" s="432"/>
      <c r="B34" s="242"/>
      <c r="C34" s="243"/>
      <c r="D34" s="243"/>
      <c r="E34" s="244"/>
      <c r="F34" s="245"/>
      <c r="G34" s="246"/>
      <c r="H34" s="247"/>
      <c r="I34" s="248"/>
      <c r="J34" s="249"/>
      <c r="K34" s="250"/>
      <c r="L34" s="251"/>
      <c r="M34" s="252"/>
      <c r="N34" s="252"/>
      <c r="O34" s="252"/>
      <c r="P34" s="252"/>
      <c r="Q34" s="252"/>
      <c r="R34" s="252"/>
      <c r="S34" s="252"/>
      <c r="T34" s="252"/>
      <c r="U34" s="252"/>
      <c r="V34" s="253"/>
      <c r="W34" s="254"/>
      <c r="X34" s="255"/>
    </row>
    <row r="35" spans="1:24" x14ac:dyDescent="0.25">
      <c r="A35" s="433"/>
      <c r="B35" s="213">
        <v>21</v>
      </c>
      <c r="C35" s="214">
        <v>533</v>
      </c>
      <c r="D35" s="214" t="s">
        <v>26</v>
      </c>
      <c r="E35" s="215"/>
      <c r="F35" s="216"/>
      <c r="G35" s="198">
        <v>72642164</v>
      </c>
      <c r="H35" s="177"/>
      <c r="I35" s="178"/>
      <c r="J35" s="179">
        <f>(G35+I35)-H35</f>
        <v>72642164</v>
      </c>
      <c r="K35" s="180"/>
      <c r="L35" s="181">
        <v>6053513</v>
      </c>
      <c r="M35" s="183">
        <v>6053513</v>
      </c>
      <c r="N35" s="183">
        <v>6053513</v>
      </c>
      <c r="O35" s="183"/>
      <c r="P35" s="183"/>
      <c r="Q35" s="183"/>
      <c r="R35" s="183"/>
      <c r="S35" s="183"/>
      <c r="T35" s="183"/>
      <c r="U35" s="183"/>
      <c r="V35" s="184"/>
      <c r="W35" s="157">
        <f>SUM(K35:V35)</f>
        <v>18160539</v>
      </c>
      <c r="X35" s="186">
        <f>J35-W35</f>
        <v>54481625</v>
      </c>
    </row>
    <row r="36" spans="1:24" ht="15.75" thickBot="1" x14ac:dyDescent="0.3">
      <c r="A36" s="434"/>
      <c r="B36" s="25"/>
      <c r="C36" s="26"/>
      <c r="D36" s="26"/>
      <c r="E36" s="27"/>
      <c r="F36" s="76"/>
      <c r="G36" s="196"/>
      <c r="H36" s="89"/>
      <c r="I36" s="113"/>
      <c r="J36" s="102"/>
      <c r="K36" s="89"/>
      <c r="L36" s="10"/>
      <c r="M36" s="11"/>
      <c r="N36" s="11"/>
      <c r="O36" s="11"/>
      <c r="P36" s="29"/>
      <c r="Q36" s="11"/>
      <c r="R36" s="11"/>
      <c r="S36" s="11"/>
      <c r="T36" s="11"/>
      <c r="U36" s="11"/>
      <c r="V36" s="12"/>
      <c r="W36" s="143"/>
      <c r="X36" s="132"/>
    </row>
    <row r="37" spans="1:24" ht="63.75" customHeight="1" thickTop="1" thickBot="1" x14ac:dyDescent="0.35">
      <c r="A37" s="49" t="s">
        <v>57</v>
      </c>
      <c r="B37" s="427" t="s">
        <v>24</v>
      </c>
      <c r="C37" s="428"/>
      <c r="D37" s="428"/>
      <c r="E37" s="428"/>
      <c r="F37" s="429"/>
      <c r="G37" s="201">
        <f t="shared" ref="G37:X37" si="10">SUM(G38+G41+G44+G47+G50+G53+G57+G63+G68+G71+G77+G74)</f>
        <v>22961919</v>
      </c>
      <c r="H37" s="201">
        <f t="shared" si="10"/>
        <v>1881802</v>
      </c>
      <c r="I37" s="201">
        <f t="shared" si="10"/>
        <v>4581802</v>
      </c>
      <c r="J37" s="105">
        <f t="shared" si="10"/>
        <v>25661919</v>
      </c>
      <c r="K37" s="93">
        <f t="shared" si="10"/>
        <v>0</v>
      </c>
      <c r="L37" s="50">
        <f t="shared" si="10"/>
        <v>4619930.26</v>
      </c>
      <c r="M37" s="50">
        <f t="shared" si="10"/>
        <v>4923146.16</v>
      </c>
      <c r="N37" s="50">
        <f t="shared" si="10"/>
        <v>7636855.9799999995</v>
      </c>
      <c r="O37" s="50">
        <f t="shared" si="10"/>
        <v>0</v>
      </c>
      <c r="P37" s="50">
        <f t="shared" si="10"/>
        <v>0</v>
      </c>
      <c r="Q37" s="50">
        <f t="shared" si="10"/>
        <v>0</v>
      </c>
      <c r="R37" s="50">
        <f t="shared" si="10"/>
        <v>0</v>
      </c>
      <c r="S37" s="50">
        <f t="shared" si="10"/>
        <v>0</v>
      </c>
      <c r="T37" s="50">
        <f t="shared" si="10"/>
        <v>0</v>
      </c>
      <c r="U37" s="50">
        <f t="shared" si="10"/>
        <v>0</v>
      </c>
      <c r="V37" s="51">
        <f t="shared" si="10"/>
        <v>0</v>
      </c>
      <c r="W37" s="105">
        <f t="shared" si="10"/>
        <v>17179932.399999999</v>
      </c>
      <c r="X37" s="136">
        <f t="shared" si="10"/>
        <v>8481986.5999999996</v>
      </c>
    </row>
    <row r="38" spans="1:24" ht="27" thickTop="1" thickBot="1" x14ac:dyDescent="0.3">
      <c r="A38" s="72" t="s">
        <v>41</v>
      </c>
      <c r="B38" s="64"/>
      <c r="C38" s="65"/>
      <c r="D38" s="65"/>
      <c r="E38" s="66"/>
      <c r="F38" s="80"/>
      <c r="G38" s="202">
        <f>SUM(G39)</f>
        <v>3350000</v>
      </c>
      <c r="H38" s="94">
        <f t="shared" ref="H38:X38" si="11">SUM(H39)</f>
        <v>0</v>
      </c>
      <c r="I38" s="117">
        <f t="shared" si="11"/>
        <v>0</v>
      </c>
      <c r="J38" s="106">
        <f t="shared" si="11"/>
        <v>3350000</v>
      </c>
      <c r="K38" s="94">
        <f t="shared" si="11"/>
        <v>0</v>
      </c>
      <c r="L38" s="67">
        <f t="shared" si="11"/>
        <v>398020</v>
      </c>
      <c r="M38" s="67">
        <f t="shared" si="11"/>
        <v>196510</v>
      </c>
      <c r="N38" s="67">
        <f t="shared" si="11"/>
        <v>196510</v>
      </c>
      <c r="O38" s="67">
        <f t="shared" si="11"/>
        <v>0</v>
      </c>
      <c r="P38" s="67">
        <f t="shared" si="11"/>
        <v>0</v>
      </c>
      <c r="Q38" s="67">
        <f t="shared" si="11"/>
        <v>0</v>
      </c>
      <c r="R38" s="67">
        <f t="shared" si="11"/>
        <v>0</v>
      </c>
      <c r="S38" s="67">
        <f t="shared" si="11"/>
        <v>0</v>
      </c>
      <c r="T38" s="67">
        <f t="shared" si="11"/>
        <v>0</v>
      </c>
      <c r="U38" s="67">
        <f t="shared" si="11"/>
        <v>0</v>
      </c>
      <c r="V38" s="117">
        <f t="shared" si="11"/>
        <v>0</v>
      </c>
      <c r="W38" s="106">
        <f t="shared" si="11"/>
        <v>791040</v>
      </c>
      <c r="X38" s="137">
        <f t="shared" si="11"/>
        <v>2558960</v>
      </c>
    </row>
    <row r="39" spans="1:24" ht="34.5" x14ac:dyDescent="0.25">
      <c r="A39" s="146" t="s">
        <v>36</v>
      </c>
      <c r="B39" s="147">
        <v>11</v>
      </c>
      <c r="C39" s="148">
        <v>435</v>
      </c>
      <c r="D39" s="148" t="s">
        <v>26</v>
      </c>
      <c r="E39" s="149"/>
      <c r="F39" s="150"/>
      <c r="G39" s="210">
        <v>3350000</v>
      </c>
      <c r="H39" s="152"/>
      <c r="I39" s="153"/>
      <c r="J39" s="151">
        <f>(G39+I39)-H39</f>
        <v>3350000</v>
      </c>
      <c r="K39" s="152"/>
      <c r="L39" s="154">
        <v>398020</v>
      </c>
      <c r="M39" s="155">
        <v>196510</v>
      </c>
      <c r="N39" s="155">
        <v>196510</v>
      </c>
      <c r="O39" s="155"/>
      <c r="P39" s="155"/>
      <c r="Q39" s="155"/>
      <c r="R39" s="155"/>
      <c r="S39" s="155"/>
      <c r="T39" s="155"/>
      <c r="U39" s="155"/>
      <c r="V39" s="156"/>
      <c r="W39" s="157">
        <f>SUM(K39:V39)</f>
        <v>791040</v>
      </c>
      <c r="X39" s="165">
        <f>J39-W39</f>
        <v>2558960</v>
      </c>
    </row>
    <row r="40" spans="1:24" ht="15.75" thickBot="1" x14ac:dyDescent="0.3">
      <c r="A40" s="13"/>
      <c r="B40" s="25"/>
      <c r="C40" s="26"/>
      <c r="D40" s="26"/>
      <c r="E40" s="27"/>
      <c r="F40" s="76"/>
      <c r="G40" s="196"/>
      <c r="H40" s="89"/>
      <c r="I40" s="113"/>
      <c r="J40" s="102"/>
      <c r="K40" s="122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2"/>
      <c r="W40" s="143"/>
      <c r="X40" s="132"/>
    </row>
    <row r="41" spans="1:24" ht="26.25" thickBot="1" x14ac:dyDescent="0.3">
      <c r="A41" s="71" t="s">
        <v>37</v>
      </c>
      <c r="B41" s="60"/>
      <c r="C41" s="61"/>
      <c r="D41" s="61"/>
      <c r="E41" s="62"/>
      <c r="F41" s="79"/>
      <c r="G41" s="200">
        <f t="shared" ref="G41:X41" si="12">SUM(G42:G42)</f>
        <v>500000</v>
      </c>
      <c r="H41" s="92">
        <f t="shared" si="12"/>
        <v>0</v>
      </c>
      <c r="I41" s="116">
        <f t="shared" si="12"/>
        <v>0</v>
      </c>
      <c r="J41" s="104">
        <f t="shared" si="12"/>
        <v>500000</v>
      </c>
      <c r="K41" s="92">
        <f t="shared" si="12"/>
        <v>0</v>
      </c>
      <c r="L41" s="63">
        <f t="shared" si="12"/>
        <v>0</v>
      </c>
      <c r="M41" s="63">
        <f t="shared" si="12"/>
        <v>0</v>
      </c>
      <c r="N41" s="63">
        <f t="shared" si="12"/>
        <v>0</v>
      </c>
      <c r="O41" s="63">
        <f t="shared" si="12"/>
        <v>0</v>
      </c>
      <c r="P41" s="63">
        <f t="shared" si="12"/>
        <v>0</v>
      </c>
      <c r="Q41" s="63">
        <f t="shared" si="12"/>
        <v>0</v>
      </c>
      <c r="R41" s="63">
        <f t="shared" si="12"/>
        <v>0</v>
      </c>
      <c r="S41" s="63">
        <f t="shared" si="12"/>
        <v>0</v>
      </c>
      <c r="T41" s="63">
        <f t="shared" si="12"/>
        <v>0</v>
      </c>
      <c r="U41" s="63">
        <f t="shared" si="12"/>
        <v>0</v>
      </c>
      <c r="V41" s="116">
        <f t="shared" si="12"/>
        <v>0</v>
      </c>
      <c r="W41" s="104">
        <f t="shared" si="12"/>
        <v>0</v>
      </c>
      <c r="X41" s="135">
        <f t="shared" si="12"/>
        <v>500000</v>
      </c>
    </row>
    <row r="42" spans="1:24" ht="23.25" x14ac:dyDescent="0.25">
      <c r="A42" s="146" t="s">
        <v>38</v>
      </c>
      <c r="B42" s="147">
        <v>11</v>
      </c>
      <c r="C42" s="148">
        <v>435</v>
      </c>
      <c r="D42" s="148" t="s">
        <v>26</v>
      </c>
      <c r="E42" s="149"/>
      <c r="F42" s="150"/>
      <c r="G42" s="210">
        <v>500000</v>
      </c>
      <c r="H42" s="152"/>
      <c r="I42" s="153"/>
      <c r="J42" s="151">
        <f>(G42+I42)-H42</f>
        <v>500000</v>
      </c>
      <c r="K42" s="152"/>
      <c r="L42" s="154"/>
      <c r="M42" s="155"/>
      <c r="N42" s="155"/>
      <c r="O42" s="155"/>
      <c r="P42" s="155"/>
      <c r="Q42" s="155"/>
      <c r="R42" s="155"/>
      <c r="S42" s="155"/>
      <c r="T42" s="155"/>
      <c r="U42" s="155"/>
      <c r="V42" s="156"/>
      <c r="W42" s="157">
        <f>SUM(K42:V42)</f>
        <v>0</v>
      </c>
      <c r="X42" s="165">
        <f>J42-W42</f>
        <v>500000</v>
      </c>
    </row>
    <row r="43" spans="1:24" ht="15.75" thickBot="1" x14ac:dyDescent="0.3">
      <c r="A43" s="28"/>
      <c r="B43" s="25"/>
      <c r="C43" s="26"/>
      <c r="D43" s="26"/>
      <c r="E43" s="27"/>
      <c r="F43" s="76"/>
      <c r="G43" s="196"/>
      <c r="H43" s="89"/>
      <c r="I43" s="113"/>
      <c r="J43" s="102"/>
      <c r="K43" s="122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2"/>
      <c r="W43" s="143"/>
      <c r="X43" s="132"/>
    </row>
    <row r="44" spans="1:24" ht="26.25" thickBot="1" x14ac:dyDescent="0.3">
      <c r="A44" s="71" t="s">
        <v>39</v>
      </c>
      <c r="B44" s="60"/>
      <c r="C44" s="61"/>
      <c r="D44" s="61"/>
      <c r="E44" s="62"/>
      <c r="F44" s="79"/>
      <c r="G44" s="200">
        <f>SUM(G45)</f>
        <v>584700</v>
      </c>
      <c r="H44" s="92">
        <f t="shared" ref="H44:X44" si="13">SUM(H45)</f>
        <v>0</v>
      </c>
      <c r="I44" s="116">
        <f t="shared" si="13"/>
        <v>0</v>
      </c>
      <c r="J44" s="104">
        <f t="shared" si="13"/>
        <v>584700</v>
      </c>
      <c r="K44" s="92">
        <f t="shared" si="13"/>
        <v>0</v>
      </c>
      <c r="L44" s="63">
        <f t="shared" si="13"/>
        <v>0</v>
      </c>
      <c r="M44" s="63">
        <f t="shared" si="13"/>
        <v>0</v>
      </c>
      <c r="N44" s="63">
        <f t="shared" si="13"/>
        <v>0</v>
      </c>
      <c r="O44" s="63">
        <f t="shared" si="13"/>
        <v>0</v>
      </c>
      <c r="P44" s="63">
        <f t="shared" si="13"/>
        <v>0</v>
      </c>
      <c r="Q44" s="63">
        <f t="shared" si="13"/>
        <v>0</v>
      </c>
      <c r="R44" s="63">
        <f t="shared" si="13"/>
        <v>0</v>
      </c>
      <c r="S44" s="63">
        <f t="shared" si="13"/>
        <v>0</v>
      </c>
      <c r="T44" s="63">
        <f t="shared" si="13"/>
        <v>0</v>
      </c>
      <c r="U44" s="63">
        <f t="shared" si="13"/>
        <v>0</v>
      </c>
      <c r="V44" s="116">
        <f t="shared" si="13"/>
        <v>0</v>
      </c>
      <c r="W44" s="104">
        <f t="shared" si="13"/>
        <v>0</v>
      </c>
      <c r="X44" s="135">
        <f t="shared" si="13"/>
        <v>584700</v>
      </c>
    </row>
    <row r="45" spans="1:24" ht="23.25" x14ac:dyDescent="0.25">
      <c r="A45" s="146" t="s">
        <v>40</v>
      </c>
      <c r="B45" s="147">
        <v>11</v>
      </c>
      <c r="C45" s="148">
        <v>472</v>
      </c>
      <c r="D45" s="148" t="s">
        <v>26</v>
      </c>
      <c r="E45" s="149"/>
      <c r="F45" s="150"/>
      <c r="G45" s="210">
        <v>584700</v>
      </c>
      <c r="H45" s="152"/>
      <c r="I45" s="153"/>
      <c r="J45" s="151">
        <f>(G45+I45)-H45</f>
        <v>584700</v>
      </c>
      <c r="K45" s="209"/>
      <c r="L45" s="155"/>
      <c r="M45" s="155"/>
      <c r="N45" s="155"/>
      <c r="O45" s="155"/>
      <c r="P45" s="155"/>
      <c r="Q45" s="155"/>
      <c r="R45" s="155"/>
      <c r="S45" s="155"/>
      <c r="T45" s="155"/>
      <c r="U45" s="155"/>
      <c r="V45" s="156"/>
      <c r="W45" s="157">
        <f>SUM(K45:V45)</f>
        <v>0</v>
      </c>
      <c r="X45" s="165">
        <f>J45-W45</f>
        <v>584700</v>
      </c>
    </row>
    <row r="46" spans="1:24" ht="15.75" thickBot="1" x14ac:dyDescent="0.3">
      <c r="A46" s="13"/>
      <c r="B46" s="25"/>
      <c r="C46" s="26"/>
      <c r="D46" s="26"/>
      <c r="E46" s="27"/>
      <c r="F46" s="76"/>
      <c r="G46" s="196"/>
      <c r="H46" s="89"/>
      <c r="I46" s="113"/>
      <c r="J46" s="102"/>
      <c r="K46" s="122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2"/>
      <c r="W46" s="143"/>
      <c r="X46" s="132"/>
    </row>
    <row r="47" spans="1:24" ht="26.25" thickBot="1" x14ac:dyDescent="0.3">
      <c r="A47" s="71" t="s">
        <v>34</v>
      </c>
      <c r="B47" s="60"/>
      <c r="C47" s="61"/>
      <c r="D47" s="61"/>
      <c r="E47" s="62"/>
      <c r="F47" s="79"/>
      <c r="G47" s="200">
        <f>SUM(G48)</f>
        <v>2000000</v>
      </c>
      <c r="H47" s="92">
        <f t="shared" ref="H47:X47" si="14">SUM(H48)</f>
        <v>0</v>
      </c>
      <c r="I47" s="116">
        <f t="shared" si="14"/>
        <v>0</v>
      </c>
      <c r="J47" s="104">
        <f t="shared" si="14"/>
        <v>2000000</v>
      </c>
      <c r="K47" s="92">
        <f t="shared" si="14"/>
        <v>0</v>
      </c>
      <c r="L47" s="63">
        <f t="shared" si="14"/>
        <v>400000</v>
      </c>
      <c r="M47" s="63">
        <f t="shared" si="14"/>
        <v>200000</v>
      </c>
      <c r="N47" s="63">
        <f t="shared" si="14"/>
        <v>200000</v>
      </c>
      <c r="O47" s="63">
        <f t="shared" si="14"/>
        <v>0</v>
      </c>
      <c r="P47" s="63">
        <f t="shared" si="14"/>
        <v>0</v>
      </c>
      <c r="Q47" s="63">
        <f t="shared" si="14"/>
        <v>0</v>
      </c>
      <c r="R47" s="63">
        <f t="shared" si="14"/>
        <v>0</v>
      </c>
      <c r="S47" s="63">
        <f t="shared" si="14"/>
        <v>0</v>
      </c>
      <c r="T47" s="63">
        <f t="shared" si="14"/>
        <v>0</v>
      </c>
      <c r="U47" s="63">
        <f t="shared" si="14"/>
        <v>0</v>
      </c>
      <c r="V47" s="116">
        <f t="shared" si="14"/>
        <v>0</v>
      </c>
      <c r="W47" s="104">
        <f t="shared" si="14"/>
        <v>800000</v>
      </c>
      <c r="X47" s="135">
        <f t="shared" si="14"/>
        <v>1200000</v>
      </c>
    </row>
    <row r="48" spans="1:24" ht="34.5" x14ac:dyDescent="0.25">
      <c r="A48" s="146" t="s">
        <v>35</v>
      </c>
      <c r="B48" s="147">
        <v>11</v>
      </c>
      <c r="C48" s="148">
        <v>472</v>
      </c>
      <c r="D48" s="148" t="s">
        <v>26</v>
      </c>
      <c r="E48" s="149"/>
      <c r="F48" s="150"/>
      <c r="G48" s="210">
        <v>2000000</v>
      </c>
      <c r="H48" s="152"/>
      <c r="I48" s="153"/>
      <c r="J48" s="151">
        <f>(G48+I48)-H48</f>
        <v>2000000</v>
      </c>
      <c r="K48" s="152"/>
      <c r="L48" s="154">
        <v>400000</v>
      </c>
      <c r="M48" s="155">
        <v>200000</v>
      </c>
      <c r="N48" s="155">
        <v>200000</v>
      </c>
      <c r="O48" s="155"/>
      <c r="P48" s="155"/>
      <c r="Q48" s="155"/>
      <c r="R48" s="155"/>
      <c r="S48" s="155"/>
      <c r="T48" s="221"/>
      <c r="U48" s="221"/>
      <c r="V48" s="156"/>
      <c r="W48" s="157">
        <f>SUM(K48:V48)</f>
        <v>800000</v>
      </c>
      <c r="X48" s="165">
        <f>J48-W48</f>
        <v>1200000</v>
      </c>
    </row>
    <row r="49" spans="1:24" ht="15.75" thickBot="1" x14ac:dyDescent="0.3">
      <c r="A49" s="44"/>
      <c r="B49" s="40"/>
      <c r="C49" s="41"/>
      <c r="D49" s="41"/>
      <c r="E49" s="42"/>
      <c r="F49" s="81"/>
      <c r="G49" s="203"/>
      <c r="H49" s="95"/>
      <c r="I49" s="118"/>
      <c r="J49" s="107"/>
      <c r="K49" s="125"/>
      <c r="L49" s="18"/>
      <c r="M49" s="18"/>
      <c r="N49" s="18"/>
      <c r="O49" s="18"/>
      <c r="P49" s="18"/>
      <c r="Q49" s="18"/>
      <c r="R49" s="18"/>
      <c r="S49" s="18"/>
      <c r="T49" s="24"/>
      <c r="U49" s="24"/>
      <c r="V49" s="45"/>
      <c r="W49" s="144"/>
      <c r="X49" s="138"/>
    </row>
    <row r="50" spans="1:24" ht="39" thickBot="1" x14ac:dyDescent="0.3">
      <c r="A50" s="71" t="s">
        <v>62</v>
      </c>
      <c r="B50" s="60"/>
      <c r="C50" s="61"/>
      <c r="D50" s="61"/>
      <c r="E50" s="62"/>
      <c r="F50" s="79"/>
      <c r="G50" s="200">
        <f>SUM(G51)</f>
        <v>4293007</v>
      </c>
      <c r="H50" s="92">
        <f t="shared" ref="H50:X50" si="15">SUM(H51)</f>
        <v>1881802</v>
      </c>
      <c r="I50" s="116">
        <f t="shared" si="15"/>
        <v>0</v>
      </c>
      <c r="J50" s="104">
        <f t="shared" si="15"/>
        <v>2411205</v>
      </c>
      <c r="K50" s="92">
        <f t="shared" si="15"/>
        <v>0</v>
      </c>
      <c r="L50" s="63">
        <f t="shared" si="15"/>
        <v>400000</v>
      </c>
      <c r="M50" s="63">
        <f t="shared" si="15"/>
        <v>200000</v>
      </c>
      <c r="N50" s="63">
        <f t="shared" si="15"/>
        <v>200000</v>
      </c>
      <c r="O50" s="63">
        <f t="shared" si="15"/>
        <v>0</v>
      </c>
      <c r="P50" s="63">
        <f t="shared" si="15"/>
        <v>0</v>
      </c>
      <c r="Q50" s="63">
        <f t="shared" si="15"/>
        <v>0</v>
      </c>
      <c r="R50" s="63">
        <f t="shared" si="15"/>
        <v>0</v>
      </c>
      <c r="S50" s="63">
        <f t="shared" si="15"/>
        <v>0</v>
      </c>
      <c r="T50" s="63">
        <f t="shared" si="15"/>
        <v>0</v>
      </c>
      <c r="U50" s="63">
        <f t="shared" si="15"/>
        <v>0</v>
      </c>
      <c r="V50" s="116">
        <f t="shared" si="15"/>
        <v>0</v>
      </c>
      <c r="W50" s="104">
        <f t="shared" si="15"/>
        <v>800000</v>
      </c>
      <c r="X50" s="135">
        <f t="shared" si="15"/>
        <v>1611205</v>
      </c>
    </row>
    <row r="51" spans="1:24" x14ac:dyDescent="0.25">
      <c r="A51" s="146" t="s">
        <v>44</v>
      </c>
      <c r="B51" s="147">
        <v>11</v>
      </c>
      <c r="C51" s="148">
        <v>473</v>
      </c>
      <c r="D51" s="148" t="s">
        <v>26</v>
      </c>
      <c r="E51" s="149"/>
      <c r="F51" s="150"/>
      <c r="G51" s="210">
        <v>4293007</v>
      </c>
      <c r="H51" s="152">
        <v>1881802</v>
      </c>
      <c r="I51" s="153"/>
      <c r="J51" s="151">
        <f>(G51+I51)-H51</f>
        <v>2411205</v>
      </c>
      <c r="K51" s="152"/>
      <c r="L51" s="154">
        <v>400000</v>
      </c>
      <c r="M51" s="155">
        <v>200000</v>
      </c>
      <c r="N51" s="155">
        <v>200000</v>
      </c>
      <c r="O51" s="155"/>
      <c r="P51" s="155"/>
      <c r="Q51" s="155"/>
      <c r="R51" s="155"/>
      <c r="S51" s="155"/>
      <c r="T51" s="221"/>
      <c r="U51" s="221"/>
      <c r="V51" s="156"/>
      <c r="W51" s="157">
        <f>SUM(K51:V51)</f>
        <v>800000</v>
      </c>
      <c r="X51" s="165">
        <f>J51-W51</f>
        <v>1611205</v>
      </c>
    </row>
    <row r="52" spans="1:24" ht="15.75" thickBot="1" x14ac:dyDescent="0.3">
      <c r="A52" s="226"/>
      <c r="B52" s="227"/>
      <c r="C52" s="228"/>
      <c r="D52" s="228"/>
      <c r="E52" s="229"/>
      <c r="F52" s="230"/>
      <c r="G52" s="231"/>
      <c r="H52" s="232"/>
      <c r="I52" s="233"/>
      <c r="J52" s="234"/>
      <c r="K52" s="235"/>
      <c r="L52" s="236"/>
      <c r="M52" s="236"/>
      <c r="N52" s="236"/>
      <c r="O52" s="236"/>
      <c r="P52" s="236"/>
      <c r="Q52" s="236"/>
      <c r="R52" s="236"/>
      <c r="S52" s="236"/>
      <c r="T52" s="237"/>
      <c r="U52" s="238"/>
      <c r="V52" s="239"/>
      <c r="W52" s="240"/>
      <c r="X52" s="241"/>
    </row>
    <row r="53" spans="1:24" ht="39.75" thickTop="1" thickBot="1" x14ac:dyDescent="0.3">
      <c r="A53" s="72" t="s">
        <v>63</v>
      </c>
      <c r="B53" s="223"/>
      <c r="C53" s="223"/>
      <c r="D53" s="223"/>
      <c r="E53" s="224"/>
      <c r="F53" s="225"/>
      <c r="G53" s="202">
        <f>SUM(G54)</f>
        <v>1858652</v>
      </c>
      <c r="H53" s="289">
        <f t="shared" ref="H53:X53" si="16">SUM(H54)</f>
        <v>0</v>
      </c>
      <c r="I53" s="288">
        <f t="shared" si="16"/>
        <v>0</v>
      </c>
      <c r="J53" s="202">
        <f t="shared" si="16"/>
        <v>1858652</v>
      </c>
      <c r="K53" s="202">
        <f t="shared" si="16"/>
        <v>0</v>
      </c>
      <c r="L53" s="202">
        <f t="shared" si="16"/>
        <v>0</v>
      </c>
      <c r="M53" s="202">
        <f t="shared" si="16"/>
        <v>0</v>
      </c>
      <c r="N53" s="202">
        <f t="shared" si="16"/>
        <v>0</v>
      </c>
      <c r="O53" s="202">
        <f t="shared" si="16"/>
        <v>0</v>
      </c>
      <c r="P53" s="202">
        <f t="shared" si="16"/>
        <v>0</v>
      </c>
      <c r="Q53" s="202">
        <f t="shared" si="16"/>
        <v>0</v>
      </c>
      <c r="R53" s="202">
        <f t="shared" si="16"/>
        <v>0</v>
      </c>
      <c r="S53" s="202">
        <f t="shared" si="16"/>
        <v>0</v>
      </c>
      <c r="T53" s="202">
        <f t="shared" si="16"/>
        <v>0</v>
      </c>
      <c r="U53" s="202">
        <f t="shared" si="16"/>
        <v>0</v>
      </c>
      <c r="V53" s="202">
        <f t="shared" si="16"/>
        <v>0</v>
      </c>
      <c r="W53" s="202">
        <f t="shared" si="16"/>
        <v>0</v>
      </c>
      <c r="X53" s="202">
        <f t="shared" si="16"/>
        <v>1858652</v>
      </c>
    </row>
    <row r="54" spans="1:24" ht="23.25" x14ac:dyDescent="0.25">
      <c r="A54" s="146" t="s">
        <v>33</v>
      </c>
      <c r="B54" s="147">
        <v>21</v>
      </c>
      <c r="C54" s="148">
        <v>431</v>
      </c>
      <c r="D54" s="148" t="s">
        <v>26</v>
      </c>
      <c r="E54" s="149"/>
      <c r="F54" s="150"/>
      <c r="G54" s="210">
        <v>1858652</v>
      </c>
      <c r="H54" s="152"/>
      <c r="I54" s="153"/>
      <c r="J54" s="151">
        <f>(G54+I54)-H54</f>
        <v>1858652</v>
      </c>
      <c r="K54" s="209"/>
      <c r="L54" s="155"/>
      <c r="M54" s="155"/>
      <c r="N54" s="155"/>
      <c r="O54" s="155"/>
      <c r="P54" s="155"/>
      <c r="Q54" s="155"/>
      <c r="R54" s="155"/>
      <c r="S54" s="155"/>
      <c r="T54" s="155"/>
      <c r="U54" s="155"/>
      <c r="V54" s="156"/>
      <c r="W54" s="157">
        <f>SUM(K54:V54)</f>
        <v>0</v>
      </c>
      <c r="X54" s="165">
        <f>J54-W54</f>
        <v>1858652</v>
      </c>
    </row>
    <row r="55" spans="1:24" ht="6" customHeight="1" x14ac:dyDescent="0.25">
      <c r="A55" s="433"/>
      <c r="B55" s="242"/>
      <c r="C55" s="243"/>
      <c r="D55" s="243"/>
      <c r="E55" s="244"/>
      <c r="F55" s="245"/>
      <c r="G55" s="246"/>
      <c r="H55" s="247"/>
      <c r="I55" s="248"/>
      <c r="J55" s="249"/>
      <c r="K55" s="273"/>
      <c r="L55" s="252"/>
      <c r="M55" s="252"/>
      <c r="N55" s="252"/>
      <c r="O55" s="252"/>
      <c r="P55" s="252"/>
      <c r="Q55" s="252"/>
      <c r="R55" s="252"/>
      <c r="S55" s="252"/>
      <c r="T55" s="252"/>
      <c r="U55" s="252"/>
      <c r="V55" s="253"/>
      <c r="W55" s="254"/>
      <c r="X55" s="255"/>
    </row>
    <row r="56" spans="1:24" ht="15.75" thickBot="1" x14ac:dyDescent="0.3">
      <c r="A56" s="435"/>
      <c r="B56" s="25"/>
      <c r="C56" s="26"/>
      <c r="D56" s="26"/>
      <c r="E56" s="27"/>
      <c r="F56" s="76"/>
      <c r="G56" s="204"/>
      <c r="H56" s="89"/>
      <c r="I56" s="113"/>
      <c r="J56" s="102"/>
      <c r="K56" s="126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2"/>
      <c r="W56" s="143"/>
      <c r="X56" s="132"/>
    </row>
    <row r="57" spans="1:24" ht="30.75" customHeight="1" thickBot="1" x14ac:dyDescent="0.3">
      <c r="A57" s="71" t="s">
        <v>72</v>
      </c>
      <c r="B57" s="60"/>
      <c r="C57" s="60"/>
      <c r="D57" s="61"/>
      <c r="E57" s="62"/>
      <c r="F57" s="82"/>
      <c r="G57" s="200">
        <f>SUM(G58+G61)</f>
        <v>3589167.8</v>
      </c>
      <c r="H57" s="287">
        <f t="shared" ref="H57:X57" si="17">SUM(H58+H61)</f>
        <v>0</v>
      </c>
      <c r="I57" s="286">
        <f t="shared" si="17"/>
        <v>12360</v>
      </c>
      <c r="J57" s="200">
        <f t="shared" si="17"/>
        <v>3601527.8</v>
      </c>
      <c r="K57" s="200">
        <f t="shared" si="17"/>
        <v>0</v>
      </c>
      <c r="L57" s="200">
        <f>720000</f>
        <v>720000</v>
      </c>
      <c r="M57" s="200">
        <f>886806.63+1088579.53</f>
        <v>1975386.1600000001</v>
      </c>
      <c r="N57" s="200">
        <f>360000+533778.86+12359.97</f>
        <v>906138.83</v>
      </c>
      <c r="O57" s="200">
        <f t="shared" si="17"/>
        <v>0</v>
      </c>
      <c r="P57" s="200">
        <f t="shared" si="17"/>
        <v>0</v>
      </c>
      <c r="Q57" s="200">
        <f t="shared" si="17"/>
        <v>0</v>
      </c>
      <c r="R57" s="200">
        <f t="shared" si="17"/>
        <v>0</v>
      </c>
      <c r="S57" s="200">
        <f t="shared" si="17"/>
        <v>0</v>
      </c>
      <c r="T57" s="200">
        <f t="shared" si="17"/>
        <v>0</v>
      </c>
      <c r="U57" s="200">
        <f t="shared" si="17"/>
        <v>0</v>
      </c>
      <c r="V57" s="200">
        <f t="shared" si="17"/>
        <v>0</v>
      </c>
      <c r="W57" s="200">
        <f t="shared" si="17"/>
        <v>3601524.99</v>
      </c>
      <c r="X57" s="200">
        <f t="shared" si="17"/>
        <v>2.8099999997957639</v>
      </c>
    </row>
    <row r="58" spans="1:24" ht="68.25" x14ac:dyDescent="0.25">
      <c r="A58" s="146" t="s">
        <v>45</v>
      </c>
      <c r="B58" s="147">
        <v>21</v>
      </c>
      <c r="C58" s="148">
        <v>472</v>
      </c>
      <c r="D58" s="148" t="s">
        <v>26</v>
      </c>
      <c r="E58" s="149"/>
      <c r="F58" s="150"/>
      <c r="G58" s="210">
        <f>3322000+267167.8</f>
        <v>3589167.8</v>
      </c>
      <c r="H58" s="170"/>
      <c r="I58" s="211"/>
      <c r="J58" s="151">
        <f>(G58+I58)-H58</f>
        <v>3589167.8</v>
      </c>
      <c r="K58" s="170"/>
      <c r="L58" s="277" t="s">
        <v>82</v>
      </c>
      <c r="M58" s="285" t="s">
        <v>86</v>
      </c>
      <c r="N58" s="322" t="s">
        <v>102</v>
      </c>
      <c r="O58" s="172"/>
      <c r="P58" s="172"/>
      <c r="Q58" s="172"/>
      <c r="R58" s="172"/>
      <c r="S58" s="172"/>
      <c r="T58" s="172"/>
      <c r="U58" s="172"/>
      <c r="V58" s="212"/>
      <c r="W58" s="157">
        <f>720000+886806.63+1088579.53+360000+533778.86</f>
        <v>3589165.02</v>
      </c>
      <c r="X58" s="165">
        <f>J58-W58</f>
        <v>2.779999999795109</v>
      </c>
    </row>
    <row r="59" spans="1:24" ht="34.5" customHeight="1" x14ac:dyDescent="0.25">
      <c r="A59" s="28"/>
      <c r="B59" s="25"/>
      <c r="C59" s="26"/>
      <c r="D59" s="26"/>
      <c r="E59" s="27"/>
      <c r="F59" s="76"/>
      <c r="G59" s="204"/>
      <c r="H59" s="123"/>
      <c r="I59" s="281"/>
      <c r="J59" s="102"/>
      <c r="K59" s="123"/>
      <c r="L59" s="282"/>
      <c r="M59" s="284" t="s">
        <v>87</v>
      </c>
      <c r="N59" s="323" t="s">
        <v>104</v>
      </c>
      <c r="O59" s="21"/>
      <c r="P59" s="21"/>
      <c r="Q59" s="21"/>
      <c r="R59" s="21"/>
      <c r="S59" s="21"/>
      <c r="T59" s="21"/>
      <c r="U59" s="21"/>
      <c r="V59" s="283"/>
      <c r="W59" s="143"/>
      <c r="X59" s="132"/>
    </row>
    <row r="60" spans="1:24" ht="6.75" customHeight="1" thickBot="1" x14ac:dyDescent="0.3">
      <c r="A60" s="433"/>
      <c r="B60" s="242"/>
      <c r="C60" s="243"/>
      <c r="D60" s="243"/>
      <c r="E60" s="244"/>
      <c r="F60" s="245"/>
      <c r="G60" s="246"/>
      <c r="H60" s="247"/>
      <c r="I60" s="248"/>
      <c r="J60" s="249"/>
      <c r="K60" s="273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3"/>
      <c r="W60" s="254"/>
      <c r="X60" s="255"/>
    </row>
    <row r="61" spans="1:24" ht="24" customHeight="1" x14ac:dyDescent="0.25">
      <c r="A61" s="433"/>
      <c r="B61" s="213">
        <v>11</v>
      </c>
      <c r="C61" s="214">
        <v>472</v>
      </c>
      <c r="D61" s="214" t="s">
        <v>26</v>
      </c>
      <c r="E61" s="215"/>
      <c r="F61" s="216"/>
      <c r="G61" s="217"/>
      <c r="H61" s="177"/>
      <c r="I61" s="178">
        <v>12360</v>
      </c>
      <c r="J61" s="179">
        <f>(G61+I61)-H61</f>
        <v>12360</v>
      </c>
      <c r="K61" s="218"/>
      <c r="L61" s="183"/>
      <c r="M61" s="183"/>
      <c r="N61" s="279" t="s">
        <v>103</v>
      </c>
      <c r="O61" s="183"/>
      <c r="P61" s="183"/>
      <c r="Q61" s="183"/>
      <c r="R61" s="183"/>
      <c r="S61" s="183"/>
      <c r="T61" s="183"/>
      <c r="U61" s="183"/>
      <c r="V61" s="184"/>
      <c r="W61" s="157">
        <v>12359.97</v>
      </c>
      <c r="X61" s="220">
        <f>J61-W61</f>
        <v>3.0000000000654836E-2</v>
      </c>
    </row>
    <row r="62" spans="1:24" ht="27" customHeight="1" thickBot="1" x14ac:dyDescent="0.3">
      <c r="A62" s="435"/>
      <c r="B62" s="25"/>
      <c r="C62" s="26"/>
      <c r="D62" s="26"/>
      <c r="E62" s="27"/>
      <c r="F62" s="76"/>
      <c r="G62" s="204"/>
      <c r="H62" s="89"/>
      <c r="I62" s="113"/>
      <c r="J62" s="102"/>
      <c r="K62" s="126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2"/>
      <c r="W62" s="143"/>
      <c r="X62" s="132"/>
    </row>
    <row r="63" spans="1:24" ht="26.25" thickBot="1" x14ac:dyDescent="0.3">
      <c r="A63" s="71" t="s">
        <v>64</v>
      </c>
      <c r="B63" s="60"/>
      <c r="C63" s="60"/>
      <c r="D63" s="61"/>
      <c r="E63" s="62"/>
      <c r="F63" s="82"/>
      <c r="G63" s="200">
        <f>SUM(G64+G66)</f>
        <v>6786392.2000000002</v>
      </c>
      <c r="H63" s="287">
        <f t="shared" ref="H63:X63" si="18">SUM(H64+H66)</f>
        <v>0</v>
      </c>
      <c r="I63" s="286">
        <f t="shared" si="18"/>
        <v>608605</v>
      </c>
      <c r="J63" s="200">
        <f t="shared" si="18"/>
        <v>7394997.2000000002</v>
      </c>
      <c r="K63" s="290">
        <f t="shared" si="18"/>
        <v>0</v>
      </c>
      <c r="L63" s="291">
        <f>969078.06+551355.7+1181476.5</f>
        <v>2701910.26</v>
      </c>
      <c r="M63" s="291">
        <v>2351250</v>
      </c>
      <c r="N63" s="291">
        <v>2341836</v>
      </c>
      <c r="O63" s="291">
        <f t="shared" si="18"/>
        <v>0</v>
      </c>
      <c r="P63" s="291">
        <f t="shared" si="18"/>
        <v>0</v>
      </c>
      <c r="Q63" s="291">
        <f t="shared" si="18"/>
        <v>0</v>
      </c>
      <c r="R63" s="291">
        <f t="shared" si="18"/>
        <v>0</v>
      </c>
      <c r="S63" s="291">
        <f t="shared" si="18"/>
        <v>0</v>
      </c>
      <c r="T63" s="291">
        <f t="shared" si="18"/>
        <v>0</v>
      </c>
      <c r="U63" s="291">
        <f t="shared" si="18"/>
        <v>0</v>
      </c>
      <c r="V63" s="286">
        <f t="shared" si="18"/>
        <v>0</v>
      </c>
      <c r="W63" s="200">
        <f t="shared" si="18"/>
        <v>7394996.2600000007</v>
      </c>
      <c r="X63" s="200">
        <f t="shared" si="18"/>
        <v>0.93999999947845936</v>
      </c>
    </row>
    <row r="64" spans="1:24" ht="23.25" x14ac:dyDescent="0.25">
      <c r="A64" s="146" t="s">
        <v>56</v>
      </c>
      <c r="B64" s="147">
        <v>11</v>
      </c>
      <c r="C64" s="148">
        <v>472</v>
      </c>
      <c r="D64" s="148" t="s">
        <v>26</v>
      </c>
      <c r="E64" s="149"/>
      <c r="F64" s="150"/>
      <c r="G64" s="210">
        <v>5053560</v>
      </c>
      <c r="H64" s="170"/>
      <c r="I64" s="211">
        <v>608605</v>
      </c>
      <c r="J64" s="151">
        <f>(G64+I64)-H64</f>
        <v>5662165</v>
      </c>
      <c r="K64" s="170"/>
      <c r="L64" s="277" t="s">
        <v>83</v>
      </c>
      <c r="M64" s="280" t="s">
        <v>88</v>
      </c>
      <c r="N64" s="280" t="s">
        <v>98</v>
      </c>
      <c r="O64" s="172"/>
      <c r="P64" s="172"/>
      <c r="Q64" s="172"/>
      <c r="R64" s="172"/>
      <c r="S64" s="172"/>
      <c r="T64" s="172"/>
      <c r="U64" s="172"/>
      <c r="V64" s="212"/>
      <c r="W64" s="157">
        <f>969078.06+2351250+2341836</f>
        <v>5662164.0600000005</v>
      </c>
      <c r="X64" s="165">
        <f>J64-W64</f>
        <v>0.93999999947845936</v>
      </c>
    </row>
    <row r="65" spans="1:24" ht="7.5" customHeight="1" thickBot="1" x14ac:dyDescent="0.3">
      <c r="A65" s="28"/>
      <c r="B65" s="242"/>
      <c r="C65" s="243"/>
      <c r="D65" s="243"/>
      <c r="E65" s="244"/>
      <c r="F65" s="245"/>
      <c r="G65" s="246"/>
      <c r="H65" s="247"/>
      <c r="I65" s="248"/>
      <c r="J65" s="249"/>
      <c r="K65" s="273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3"/>
      <c r="W65" s="254"/>
      <c r="X65" s="255"/>
    </row>
    <row r="66" spans="1:24" ht="23.25" x14ac:dyDescent="0.25">
      <c r="A66" s="13"/>
      <c r="B66" s="213">
        <v>21</v>
      </c>
      <c r="C66" s="214">
        <v>472</v>
      </c>
      <c r="D66" s="214" t="s">
        <v>26</v>
      </c>
      <c r="E66" s="215"/>
      <c r="F66" s="216"/>
      <c r="G66" s="217">
        <f>2000000-267167.8</f>
        <v>1732832.2</v>
      </c>
      <c r="H66" s="177"/>
      <c r="I66" s="178"/>
      <c r="J66" s="179">
        <f>(G66+I66)-H66</f>
        <v>1732832.2</v>
      </c>
      <c r="K66" s="218"/>
      <c r="L66" s="279" t="s">
        <v>79</v>
      </c>
      <c r="M66" s="183"/>
      <c r="N66" s="183"/>
      <c r="O66" s="183"/>
      <c r="P66" s="183"/>
      <c r="Q66" s="183"/>
      <c r="R66" s="183"/>
      <c r="S66" s="183"/>
      <c r="T66" s="183"/>
      <c r="U66" s="183"/>
      <c r="V66" s="184"/>
      <c r="W66" s="157">
        <f>551355.7+1181476.5</f>
        <v>1732832.2</v>
      </c>
      <c r="X66" s="220">
        <f>J66-W66</f>
        <v>0</v>
      </c>
    </row>
    <row r="67" spans="1:24" ht="24" thickBot="1" x14ac:dyDescent="0.3">
      <c r="A67" s="13"/>
      <c r="B67" s="25"/>
      <c r="C67" s="26"/>
      <c r="D67" s="26"/>
      <c r="E67" s="27"/>
      <c r="F67" s="76"/>
      <c r="G67" s="204"/>
      <c r="H67" s="89"/>
      <c r="I67" s="113"/>
      <c r="J67" s="102"/>
      <c r="K67" s="122"/>
      <c r="L67" s="278" t="s">
        <v>80</v>
      </c>
      <c r="M67" s="11"/>
      <c r="N67" s="11"/>
      <c r="O67" s="11"/>
      <c r="P67" s="11"/>
      <c r="Q67" s="11"/>
      <c r="R67" s="11"/>
      <c r="S67" s="11"/>
      <c r="T67" s="11"/>
      <c r="U67" s="11"/>
      <c r="V67" s="12"/>
      <c r="W67" s="143"/>
      <c r="X67" s="132"/>
    </row>
    <row r="68" spans="1:24" ht="39" thickBot="1" x14ac:dyDescent="0.3">
      <c r="A68" s="71" t="s">
        <v>67</v>
      </c>
      <c r="B68" s="60"/>
      <c r="C68" s="60"/>
      <c r="D68" s="61"/>
      <c r="E68" s="62"/>
      <c r="F68" s="82"/>
      <c r="G68" s="200">
        <f>SUM(G69)</f>
        <v>0</v>
      </c>
      <c r="H68" s="92">
        <f t="shared" ref="H68:X68" si="19">SUM(H69)</f>
        <v>0</v>
      </c>
      <c r="I68" s="116">
        <f t="shared" si="19"/>
        <v>0</v>
      </c>
      <c r="J68" s="104">
        <f t="shared" si="19"/>
        <v>0</v>
      </c>
      <c r="K68" s="92">
        <f t="shared" si="19"/>
        <v>0</v>
      </c>
      <c r="L68" s="63">
        <f t="shared" si="19"/>
        <v>0</v>
      </c>
      <c r="M68" s="63">
        <f t="shared" si="19"/>
        <v>0</v>
      </c>
      <c r="N68" s="63">
        <f t="shared" si="19"/>
        <v>0</v>
      </c>
      <c r="O68" s="63">
        <f t="shared" si="19"/>
        <v>0</v>
      </c>
      <c r="P68" s="63">
        <f t="shared" si="19"/>
        <v>0</v>
      </c>
      <c r="Q68" s="63">
        <f t="shared" si="19"/>
        <v>0</v>
      </c>
      <c r="R68" s="63">
        <f t="shared" si="19"/>
        <v>0</v>
      </c>
      <c r="S68" s="63">
        <f t="shared" si="19"/>
        <v>0</v>
      </c>
      <c r="T68" s="63">
        <f t="shared" si="19"/>
        <v>0</v>
      </c>
      <c r="U68" s="63">
        <f t="shared" si="19"/>
        <v>0</v>
      </c>
      <c r="V68" s="116">
        <f t="shared" si="19"/>
        <v>0</v>
      </c>
      <c r="W68" s="104">
        <f t="shared" si="19"/>
        <v>0</v>
      </c>
      <c r="X68" s="135">
        <f t="shared" si="19"/>
        <v>0</v>
      </c>
    </row>
    <row r="69" spans="1:24" ht="23.25" x14ac:dyDescent="0.25">
      <c r="A69" s="146" t="s">
        <v>55</v>
      </c>
      <c r="B69" s="147">
        <v>21</v>
      </c>
      <c r="C69" s="148">
        <v>472</v>
      </c>
      <c r="D69" s="148" t="s">
        <v>26</v>
      </c>
      <c r="E69" s="149"/>
      <c r="F69" s="150"/>
      <c r="G69" s="210">
        <v>0</v>
      </c>
      <c r="H69" s="170"/>
      <c r="I69" s="211"/>
      <c r="J69" s="151">
        <f>(G69+I69)-H69</f>
        <v>0</v>
      </c>
      <c r="K69" s="170"/>
      <c r="L69" s="171"/>
      <c r="M69" s="172"/>
      <c r="N69" s="172"/>
      <c r="O69" s="172"/>
      <c r="P69" s="172"/>
      <c r="Q69" s="172"/>
      <c r="R69" s="172"/>
      <c r="S69" s="172"/>
      <c r="T69" s="172"/>
      <c r="U69" s="172"/>
      <c r="V69" s="212"/>
      <c r="W69" s="157">
        <f>SUM(K69:V69)</f>
        <v>0</v>
      </c>
      <c r="X69" s="165">
        <f>J69-W69</f>
        <v>0</v>
      </c>
    </row>
    <row r="70" spans="1:24" ht="15.75" thickBot="1" x14ac:dyDescent="0.3">
      <c r="A70" s="13"/>
      <c r="B70" s="25"/>
      <c r="C70" s="26"/>
      <c r="D70" s="26"/>
      <c r="E70" s="27"/>
      <c r="F70" s="76"/>
      <c r="G70" s="205"/>
      <c r="H70" s="96"/>
      <c r="I70" s="119"/>
      <c r="J70" s="108"/>
      <c r="K70" s="122" t="s">
        <v>46</v>
      </c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39" thickBot="1" x14ac:dyDescent="0.3">
      <c r="A71" s="71" t="s">
        <v>84</v>
      </c>
      <c r="B71" s="60"/>
      <c r="C71" s="60"/>
      <c r="D71" s="61"/>
      <c r="E71" s="62"/>
      <c r="F71" s="82"/>
      <c r="G71" s="200">
        <f>SUM(G72)</f>
        <v>0</v>
      </c>
      <c r="H71" s="92">
        <f t="shared" ref="H71:X71" si="20">SUM(H72)</f>
        <v>0</v>
      </c>
      <c r="I71" s="116">
        <f t="shared" si="20"/>
        <v>2186796.63</v>
      </c>
      <c r="J71" s="104">
        <f t="shared" si="20"/>
        <v>2186796.63</v>
      </c>
      <c r="K71" s="92">
        <f t="shared" si="20"/>
        <v>0</v>
      </c>
      <c r="L71" s="63">
        <f t="shared" si="20"/>
        <v>0</v>
      </c>
      <c r="M71" s="63">
        <f t="shared" si="20"/>
        <v>0</v>
      </c>
      <c r="N71" s="63">
        <f>1836195.98+350596.8</f>
        <v>2186792.7799999998</v>
      </c>
      <c r="O71" s="63">
        <f t="shared" si="20"/>
        <v>0</v>
      </c>
      <c r="P71" s="63">
        <f t="shared" si="20"/>
        <v>0</v>
      </c>
      <c r="Q71" s="63">
        <f t="shared" si="20"/>
        <v>0</v>
      </c>
      <c r="R71" s="63">
        <f t="shared" si="20"/>
        <v>0</v>
      </c>
      <c r="S71" s="63">
        <f t="shared" si="20"/>
        <v>0</v>
      </c>
      <c r="T71" s="63">
        <f t="shared" si="20"/>
        <v>0</v>
      </c>
      <c r="U71" s="63">
        <f t="shared" si="20"/>
        <v>0</v>
      </c>
      <c r="V71" s="116">
        <f t="shared" si="20"/>
        <v>0</v>
      </c>
      <c r="W71" s="104">
        <f t="shared" si="20"/>
        <v>2186792.7799999998</v>
      </c>
      <c r="X71" s="135">
        <f t="shared" si="20"/>
        <v>3.8500000000931323</v>
      </c>
    </row>
    <row r="72" spans="1:24" ht="23.25" x14ac:dyDescent="0.25">
      <c r="A72" s="146" t="s">
        <v>54</v>
      </c>
      <c r="B72" s="147">
        <v>11</v>
      </c>
      <c r="C72" s="148">
        <v>472</v>
      </c>
      <c r="D72" s="148" t="s">
        <v>26</v>
      </c>
      <c r="E72" s="149"/>
      <c r="F72" s="150"/>
      <c r="G72" s="210">
        <v>0</v>
      </c>
      <c r="H72" s="170"/>
      <c r="I72" s="211">
        <f>1881802+265117+39877.63</f>
        <v>2186796.63</v>
      </c>
      <c r="J72" s="151">
        <f>(G72+I72)-H72</f>
        <v>2186796.63</v>
      </c>
      <c r="K72" s="170"/>
      <c r="L72" s="171"/>
      <c r="M72" s="172"/>
      <c r="N72" s="280" t="s">
        <v>100</v>
      </c>
      <c r="O72" s="172"/>
      <c r="P72" s="172"/>
      <c r="Q72" s="172"/>
      <c r="R72" s="172"/>
      <c r="S72" s="172"/>
      <c r="T72" s="172"/>
      <c r="U72" s="172"/>
      <c r="V72" s="212"/>
      <c r="W72" s="157">
        <f>1836195.98+350596.8</f>
        <v>2186792.7799999998</v>
      </c>
      <c r="X72" s="165">
        <f>J72-W72</f>
        <v>3.8500000000931323</v>
      </c>
    </row>
    <row r="73" spans="1:24" ht="35.25" thickBot="1" x14ac:dyDescent="0.3">
      <c r="A73" s="13"/>
      <c r="B73" s="25"/>
      <c r="C73" s="26"/>
      <c r="D73" s="26"/>
      <c r="E73" s="27"/>
      <c r="F73" s="76"/>
      <c r="G73" s="205"/>
      <c r="H73" s="96"/>
      <c r="I73" s="119"/>
      <c r="J73" s="108"/>
      <c r="K73" s="122" t="s">
        <v>46</v>
      </c>
      <c r="L73" s="11"/>
      <c r="M73" s="11"/>
      <c r="N73" s="324" t="s">
        <v>107</v>
      </c>
      <c r="O73" s="11"/>
      <c r="P73" s="11"/>
      <c r="Q73" s="11"/>
      <c r="R73" s="11"/>
      <c r="S73" s="11"/>
      <c r="T73" s="11"/>
      <c r="U73" s="11"/>
      <c r="V73" s="12"/>
      <c r="W73" s="143"/>
      <c r="X73" s="132"/>
    </row>
    <row r="74" spans="1:24" ht="26.25" thickBot="1" x14ac:dyDescent="0.3">
      <c r="A74" s="71" t="s">
        <v>75</v>
      </c>
      <c r="B74" s="60"/>
      <c r="C74" s="60"/>
      <c r="D74" s="61"/>
      <c r="E74" s="62"/>
      <c r="F74" s="82"/>
      <c r="G74" s="200">
        <f>SUM(G75)</f>
        <v>0</v>
      </c>
      <c r="H74" s="92">
        <f t="shared" ref="H74:X74" si="21">SUM(H75)</f>
        <v>0</v>
      </c>
      <c r="I74" s="116">
        <f t="shared" si="21"/>
        <v>1605578.37</v>
      </c>
      <c r="J74" s="104">
        <f t="shared" si="21"/>
        <v>1605578.37</v>
      </c>
      <c r="K74" s="92">
        <f t="shared" si="21"/>
        <v>0</v>
      </c>
      <c r="L74" s="63">
        <f t="shared" si="21"/>
        <v>0</v>
      </c>
      <c r="M74" s="63">
        <f t="shared" si="21"/>
        <v>0</v>
      </c>
      <c r="N74" s="63">
        <v>1605578.37</v>
      </c>
      <c r="O74" s="63">
        <f t="shared" si="21"/>
        <v>0</v>
      </c>
      <c r="P74" s="63">
        <f t="shared" si="21"/>
        <v>0</v>
      </c>
      <c r="Q74" s="63">
        <f t="shared" si="21"/>
        <v>0</v>
      </c>
      <c r="R74" s="63">
        <f t="shared" si="21"/>
        <v>0</v>
      </c>
      <c r="S74" s="63">
        <f t="shared" si="21"/>
        <v>0</v>
      </c>
      <c r="T74" s="63">
        <f t="shared" si="21"/>
        <v>0</v>
      </c>
      <c r="U74" s="63">
        <f t="shared" si="21"/>
        <v>0</v>
      </c>
      <c r="V74" s="116">
        <f t="shared" si="21"/>
        <v>0</v>
      </c>
      <c r="W74" s="104">
        <f t="shared" si="21"/>
        <v>1605578.37</v>
      </c>
      <c r="X74" s="135">
        <f t="shared" si="21"/>
        <v>0</v>
      </c>
    </row>
    <row r="75" spans="1:24" ht="23.25" x14ac:dyDescent="0.25">
      <c r="A75" s="146" t="s">
        <v>54</v>
      </c>
      <c r="B75" s="147">
        <v>11</v>
      </c>
      <c r="C75" s="148">
        <v>472</v>
      </c>
      <c r="D75" s="148" t="s">
        <v>26</v>
      </c>
      <c r="E75" s="149"/>
      <c r="F75" s="150"/>
      <c r="G75" s="210">
        <v>0</v>
      </c>
      <c r="H75" s="170"/>
      <c r="I75" s="211">
        <f>1645456-39877.63</f>
        <v>1605578.37</v>
      </c>
      <c r="J75" s="151">
        <f>(G75+I75)-H75</f>
        <v>1605578.37</v>
      </c>
      <c r="K75" s="170"/>
      <c r="L75" s="171"/>
      <c r="M75" s="172"/>
      <c r="N75" s="280" t="s">
        <v>99</v>
      </c>
      <c r="O75" s="172"/>
      <c r="P75" s="172"/>
      <c r="Q75" s="172"/>
      <c r="R75" s="172"/>
      <c r="S75" s="172"/>
      <c r="T75" s="172"/>
      <c r="U75" s="172"/>
      <c r="V75" s="212"/>
      <c r="W75" s="157">
        <f>SUM(K75:V75)+1605578.37</f>
        <v>1605578.37</v>
      </c>
      <c r="X75" s="165">
        <f>J75-W75</f>
        <v>0</v>
      </c>
    </row>
    <row r="76" spans="1:24" ht="15.75" thickBot="1" x14ac:dyDescent="0.3">
      <c r="A76" s="13"/>
      <c r="B76" s="25"/>
      <c r="C76" s="26"/>
      <c r="D76" s="26"/>
      <c r="E76" s="27"/>
      <c r="F76" s="76"/>
      <c r="G76" s="205"/>
      <c r="H76" s="96"/>
      <c r="I76" s="119"/>
      <c r="J76" s="108"/>
      <c r="K76" s="122" t="s">
        <v>46</v>
      </c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2"/>
      <c r="W76" s="143"/>
      <c r="X76" s="132"/>
    </row>
    <row r="77" spans="1:24" ht="54" customHeight="1" thickBot="1" x14ac:dyDescent="0.3">
      <c r="A77" s="71" t="s">
        <v>65</v>
      </c>
      <c r="B77" s="60"/>
      <c r="C77" s="60"/>
      <c r="D77" s="61"/>
      <c r="E77" s="62"/>
      <c r="F77" s="82"/>
      <c r="G77" s="200">
        <f>SUM(G78)</f>
        <v>0</v>
      </c>
      <c r="H77" s="92">
        <f t="shared" ref="H77:X77" si="22">SUM(H78)</f>
        <v>0</v>
      </c>
      <c r="I77" s="116">
        <f t="shared" si="22"/>
        <v>168462</v>
      </c>
      <c r="J77" s="104">
        <f t="shared" si="22"/>
        <v>168462</v>
      </c>
      <c r="K77" s="92">
        <f t="shared" si="22"/>
        <v>0</v>
      </c>
      <c r="L77" s="63">
        <f t="shared" si="22"/>
        <v>0</v>
      </c>
      <c r="M77" s="63">
        <f t="shared" si="22"/>
        <v>0</v>
      </c>
      <c r="N77" s="63">
        <f t="shared" si="22"/>
        <v>0</v>
      </c>
      <c r="O77" s="63">
        <f t="shared" si="22"/>
        <v>0</v>
      </c>
      <c r="P77" s="63">
        <f t="shared" si="22"/>
        <v>0</v>
      </c>
      <c r="Q77" s="63">
        <f t="shared" si="22"/>
        <v>0</v>
      </c>
      <c r="R77" s="63">
        <f t="shared" si="22"/>
        <v>0</v>
      </c>
      <c r="S77" s="63">
        <f t="shared" si="22"/>
        <v>0</v>
      </c>
      <c r="T77" s="63">
        <f t="shared" si="22"/>
        <v>0</v>
      </c>
      <c r="U77" s="63">
        <f t="shared" si="22"/>
        <v>0</v>
      </c>
      <c r="V77" s="116">
        <f t="shared" si="22"/>
        <v>0</v>
      </c>
      <c r="W77" s="104">
        <f t="shared" si="22"/>
        <v>0</v>
      </c>
      <c r="X77" s="135">
        <f t="shared" si="22"/>
        <v>168462</v>
      </c>
    </row>
    <row r="78" spans="1:24" ht="32.25" customHeight="1" x14ac:dyDescent="0.25">
      <c r="A78" s="146" t="s">
        <v>53</v>
      </c>
      <c r="B78" s="147">
        <v>21</v>
      </c>
      <c r="C78" s="148">
        <v>472</v>
      </c>
      <c r="D78" s="148" t="s">
        <v>26</v>
      </c>
      <c r="E78" s="149"/>
      <c r="F78" s="150"/>
      <c r="G78" s="210">
        <v>0</v>
      </c>
      <c r="H78" s="170"/>
      <c r="I78" s="211">
        <f>433579-265117</f>
        <v>168462</v>
      </c>
      <c r="J78" s="151">
        <f>(G78+I78)-H78</f>
        <v>168462</v>
      </c>
      <c r="K78" s="170"/>
      <c r="L78" s="171"/>
      <c r="M78" s="172"/>
      <c r="N78" s="172"/>
      <c r="O78" s="172"/>
      <c r="P78" s="172"/>
      <c r="Q78" s="172"/>
      <c r="R78" s="172"/>
      <c r="S78" s="172"/>
      <c r="T78" s="172"/>
      <c r="U78" s="172"/>
      <c r="V78" s="212"/>
      <c r="W78" s="157">
        <f>SUM(K78:V78)</f>
        <v>0</v>
      </c>
      <c r="X78" s="165">
        <f>J78-W78</f>
        <v>168462</v>
      </c>
    </row>
    <row r="79" spans="1:24" ht="15.75" thickBot="1" x14ac:dyDescent="0.3">
      <c r="A79" s="13"/>
      <c r="B79" s="25"/>
      <c r="C79" s="26"/>
      <c r="D79" s="26"/>
      <c r="E79" s="27"/>
      <c r="F79" s="76"/>
      <c r="G79" s="205"/>
      <c r="H79" s="96"/>
      <c r="I79" s="119"/>
      <c r="J79" s="108"/>
      <c r="K79" s="122" t="s">
        <v>46</v>
      </c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2"/>
      <c r="W79" s="143"/>
      <c r="X79" s="132"/>
    </row>
    <row r="80" spans="1:24" ht="28.5" thickTop="1" thickBot="1" x14ac:dyDescent="0.35">
      <c r="A80" s="48" t="s">
        <v>59</v>
      </c>
      <c r="B80" s="420" t="s">
        <v>24</v>
      </c>
      <c r="C80" s="421"/>
      <c r="D80" s="421"/>
      <c r="E80" s="421"/>
      <c r="F80" s="422"/>
      <c r="G80" s="201">
        <f>SUM(G82:G82)</f>
        <v>3000000</v>
      </c>
      <c r="H80" s="93">
        <f>SUM(H82:H82)</f>
        <v>0</v>
      </c>
      <c r="I80" s="51">
        <f>SUM(I82:I82)</f>
        <v>0</v>
      </c>
      <c r="J80" s="105">
        <f>SUM(J82:J82)</f>
        <v>3000000</v>
      </c>
      <c r="K80" s="93">
        <f t="shared" ref="K80:X80" si="23">SUM(K82:K82)</f>
        <v>0</v>
      </c>
      <c r="L80" s="50">
        <f t="shared" si="23"/>
        <v>0</v>
      </c>
      <c r="M80" s="50">
        <f t="shared" si="23"/>
        <v>0</v>
      </c>
      <c r="N80" s="50">
        <f t="shared" si="23"/>
        <v>0</v>
      </c>
      <c r="O80" s="50">
        <f t="shared" si="23"/>
        <v>0</v>
      </c>
      <c r="P80" s="50">
        <f t="shared" si="23"/>
        <v>0</v>
      </c>
      <c r="Q80" s="50">
        <f t="shared" si="23"/>
        <v>0</v>
      </c>
      <c r="R80" s="50">
        <f t="shared" si="23"/>
        <v>0</v>
      </c>
      <c r="S80" s="50">
        <f t="shared" si="23"/>
        <v>0</v>
      </c>
      <c r="T80" s="50">
        <f t="shared" si="23"/>
        <v>0</v>
      </c>
      <c r="U80" s="50">
        <f t="shared" si="23"/>
        <v>0</v>
      </c>
      <c r="V80" s="51">
        <f t="shared" si="23"/>
        <v>0</v>
      </c>
      <c r="W80" s="105">
        <f>SUM(W82:W82)</f>
        <v>0</v>
      </c>
      <c r="X80" s="136">
        <f t="shared" si="23"/>
        <v>3000000</v>
      </c>
    </row>
    <row r="81" spans="1:24" ht="27" thickTop="1" thickBot="1" x14ac:dyDescent="0.35">
      <c r="A81" s="70" t="s">
        <v>49</v>
      </c>
      <c r="B81" s="68"/>
      <c r="C81" s="68"/>
      <c r="D81" s="68"/>
      <c r="E81" s="68"/>
      <c r="F81" s="83"/>
      <c r="G81" s="206">
        <f>SUM(G82)</f>
        <v>3000000</v>
      </c>
      <c r="H81" s="97">
        <f t="shared" ref="H81:X81" si="24">SUM(H82)</f>
        <v>0</v>
      </c>
      <c r="I81" s="120">
        <f t="shared" si="24"/>
        <v>0</v>
      </c>
      <c r="J81" s="109">
        <f t="shared" si="24"/>
        <v>3000000</v>
      </c>
      <c r="K81" s="97">
        <f t="shared" si="24"/>
        <v>0</v>
      </c>
      <c r="L81" s="69">
        <f t="shared" si="24"/>
        <v>0</v>
      </c>
      <c r="M81" s="69">
        <f t="shared" si="24"/>
        <v>0</v>
      </c>
      <c r="N81" s="69">
        <f t="shared" si="24"/>
        <v>0</v>
      </c>
      <c r="O81" s="69">
        <f t="shared" si="24"/>
        <v>0</v>
      </c>
      <c r="P81" s="69">
        <f t="shared" si="24"/>
        <v>0</v>
      </c>
      <c r="Q81" s="69">
        <f t="shared" si="24"/>
        <v>0</v>
      </c>
      <c r="R81" s="69">
        <f t="shared" si="24"/>
        <v>0</v>
      </c>
      <c r="S81" s="69">
        <f t="shared" si="24"/>
        <v>0</v>
      </c>
      <c r="T81" s="69">
        <f t="shared" si="24"/>
        <v>0</v>
      </c>
      <c r="U81" s="69">
        <f t="shared" si="24"/>
        <v>0</v>
      </c>
      <c r="V81" s="120">
        <f t="shared" si="24"/>
        <v>0</v>
      </c>
      <c r="W81" s="109">
        <f t="shared" si="24"/>
        <v>0</v>
      </c>
      <c r="X81" s="139">
        <f t="shared" si="24"/>
        <v>3000000</v>
      </c>
    </row>
    <row r="82" spans="1:24" ht="23.25" x14ac:dyDescent="0.25">
      <c r="A82" s="208" t="s">
        <v>50</v>
      </c>
      <c r="B82" s="166">
        <v>11</v>
      </c>
      <c r="C82" s="166">
        <v>437</v>
      </c>
      <c r="D82" s="167" t="s">
        <v>26</v>
      </c>
      <c r="E82" s="168"/>
      <c r="F82" s="169"/>
      <c r="G82" s="195">
        <v>3000000</v>
      </c>
      <c r="H82" s="152"/>
      <c r="I82" s="153"/>
      <c r="J82" s="151">
        <f>G82-H82+I82</f>
        <v>3000000</v>
      </c>
      <c r="K82" s="209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6"/>
      <c r="W82" s="157">
        <f>SUM(K82:V82)</f>
        <v>0</v>
      </c>
      <c r="X82" s="158">
        <f>J82-W82</f>
        <v>3000000</v>
      </c>
    </row>
    <row r="83" spans="1:24" ht="15.75" thickBot="1" x14ac:dyDescent="0.3">
      <c r="A83" s="14"/>
      <c r="B83" s="15"/>
      <c r="C83" s="15"/>
      <c r="D83" s="16"/>
      <c r="E83" s="17"/>
      <c r="F83" s="84"/>
      <c r="G83" s="203"/>
      <c r="H83" s="95"/>
      <c r="I83" s="118"/>
      <c r="J83" s="107"/>
      <c r="K83" s="125"/>
      <c r="L83" s="18"/>
      <c r="M83" s="18"/>
      <c r="N83" s="18"/>
      <c r="O83" s="18"/>
      <c r="P83" s="18"/>
      <c r="Q83" s="18"/>
      <c r="R83" s="18"/>
      <c r="S83" s="24"/>
      <c r="T83" s="18"/>
      <c r="U83" s="18"/>
      <c r="V83" s="45"/>
      <c r="W83" s="144"/>
      <c r="X83" s="140"/>
    </row>
  </sheetData>
  <mergeCells count="14">
    <mergeCell ref="K6:W6"/>
    <mergeCell ref="A1:X1"/>
    <mergeCell ref="A2:X2"/>
    <mergeCell ref="A3:X3"/>
    <mergeCell ref="A4:X4"/>
    <mergeCell ref="A5:X5"/>
    <mergeCell ref="A60:A62"/>
    <mergeCell ref="B80:F80"/>
    <mergeCell ref="B8:F8"/>
    <mergeCell ref="B9:F9"/>
    <mergeCell ref="A21:A23"/>
    <mergeCell ref="A34:A36"/>
    <mergeCell ref="B37:F37"/>
    <mergeCell ref="A55:A56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52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9457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19457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86"/>
  <sheetViews>
    <sheetView topLeftCell="H55" zoomScaleNormal="100" zoomScaleSheetLayoutView="39" workbookViewId="0">
      <selection activeCell="N69" sqref="N69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108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SUM(G9+G40+G83)</f>
        <v>253949287</v>
      </c>
      <c r="H8" s="86">
        <f t="shared" si="0"/>
        <v>4581802</v>
      </c>
      <c r="I8" s="86">
        <f t="shared" si="0"/>
        <v>4581802</v>
      </c>
      <c r="J8" s="99">
        <f t="shared" si="0"/>
        <v>253949287</v>
      </c>
      <c r="K8" s="86">
        <f t="shared" si="0"/>
        <v>0</v>
      </c>
      <c r="L8" s="30">
        <f t="shared" si="0"/>
        <v>22358831.259999998</v>
      </c>
      <c r="M8" s="30">
        <f t="shared" si="0"/>
        <v>28748899.16</v>
      </c>
      <c r="N8" s="30">
        <f t="shared" si="0"/>
        <v>45162493.980000004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94134099.400000006</v>
      </c>
      <c r="X8" s="130">
        <f t="shared" si="0"/>
        <v>159815187.59999999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SUM(G10+G16+G19+G25+G31+G34)</f>
        <v>227987368</v>
      </c>
      <c r="H9" s="188">
        <f t="shared" ref="H9:X9" si="1">SUM(H10+H16+H19+H25+H31+H34)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23825753</v>
      </c>
      <c r="N9" s="190">
        <f t="shared" si="1"/>
        <v>36325638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75754167</v>
      </c>
      <c r="X9" s="191">
        <f t="shared" si="1"/>
        <v>149533201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9604240</v>
      </c>
      <c r="N10" s="54">
        <f>SUM(N11:N11)+1500000+2500000</f>
        <v>7500000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19965511</v>
      </c>
      <c r="X10" s="131">
        <f t="shared" si="2"/>
        <v>17606296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1000000+1500000+2277120+525000</f>
        <v>5302120</v>
      </c>
      <c r="N11" s="155">
        <v>3500000</v>
      </c>
      <c r="O11" s="155"/>
      <c r="P11" s="155"/>
      <c r="Q11" s="155"/>
      <c r="R11" s="155"/>
      <c r="S11" s="155"/>
      <c r="T11" s="155"/>
      <c r="U11" s="155"/>
      <c r="V11" s="156"/>
      <c r="W11" s="157">
        <f>SUM(K11:V11)+1500000+1500000+2277120+525000+2500000</f>
        <v>19965511</v>
      </c>
      <c r="X11" s="158">
        <f t="shared" ref="X11" si="3">J11-W11</f>
        <v>17606296</v>
      </c>
    </row>
    <row r="12" spans="1:24" ht="30.75" customHeight="1" x14ac:dyDescent="0.25">
      <c r="A12" s="28"/>
      <c r="B12" s="292"/>
      <c r="C12" s="293"/>
      <c r="D12" s="293"/>
      <c r="E12" s="294"/>
      <c r="F12" s="295"/>
      <c r="G12" s="296"/>
      <c r="H12" s="297"/>
      <c r="I12" s="298"/>
      <c r="J12" s="299"/>
      <c r="K12" s="297"/>
      <c r="L12" s="300"/>
      <c r="M12" s="305" t="s">
        <v>91</v>
      </c>
      <c r="N12" s="321" t="s">
        <v>101</v>
      </c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09"/>
      <c r="G13" s="310"/>
      <c r="H13" s="311"/>
      <c r="I13" s="312"/>
      <c r="J13" s="313"/>
      <c r="K13" s="311"/>
      <c r="L13" s="314"/>
      <c r="M13" s="315" t="s">
        <v>92</v>
      </c>
      <c r="N13" s="325" t="s">
        <v>109</v>
      </c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09"/>
      <c r="G14" s="310"/>
      <c r="H14" s="311"/>
      <c r="I14" s="312"/>
      <c r="J14" s="313"/>
      <c r="K14" s="311"/>
      <c r="L14" s="314"/>
      <c r="M14" s="315" t="s">
        <v>95</v>
      </c>
      <c r="N14" s="316"/>
      <c r="O14" s="316"/>
      <c r="P14" s="316"/>
      <c r="Q14" s="316"/>
      <c r="R14" s="316"/>
      <c r="S14" s="316"/>
      <c r="T14" s="316"/>
      <c r="U14" s="316"/>
      <c r="V14" s="317"/>
      <c r="W14" s="318"/>
      <c r="X14" s="319"/>
    </row>
    <row r="15" spans="1:24" ht="15.75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>SUM(N17:N17)+2136125</f>
        <v>4136125</v>
      </c>
      <c r="O16" s="58">
        <f t="shared" si="4"/>
        <v>0</v>
      </c>
      <c r="P16" s="58">
        <f t="shared" si="4"/>
        <v>0</v>
      </c>
      <c r="Q16" s="58">
        <f t="shared" si="4"/>
        <v>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4450000</v>
      </c>
      <c r="X16" s="133">
        <f t="shared" si="4"/>
        <v>24850000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/>
      <c r="P17" s="163"/>
      <c r="Q17" s="163"/>
      <c r="R17" s="163"/>
      <c r="S17" s="163"/>
      <c r="T17" s="163"/>
      <c r="U17" s="163"/>
      <c r="V17" s="164"/>
      <c r="W17" s="157">
        <f>SUM(K17:V17)</f>
        <v>4450000</v>
      </c>
      <c r="X17" s="165">
        <f>J17-W17</f>
        <v>24850000</v>
      </c>
    </row>
    <row r="18" spans="1:25" ht="37.5" thickBot="1" x14ac:dyDescent="0.3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326" t="s">
        <v>110</v>
      </c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6.25" thickBot="1" x14ac:dyDescent="0.3">
      <c r="A19" s="71" t="s">
        <v>42</v>
      </c>
      <c r="B19" s="56"/>
      <c r="C19" s="56"/>
      <c r="D19" s="56"/>
      <c r="E19" s="57"/>
      <c r="F19" s="77"/>
      <c r="G19" s="197">
        <f>SUM(G20:G23)</f>
        <v>31550000</v>
      </c>
      <c r="H19" s="90">
        <f t="shared" ref="H19:X19" si="5">SUM(H20:H23)</f>
        <v>0</v>
      </c>
      <c r="I19" s="114">
        <f t="shared" si="5"/>
        <v>0</v>
      </c>
      <c r="J19" s="103">
        <f t="shared" si="5"/>
        <v>31550000</v>
      </c>
      <c r="K19" s="90">
        <f t="shared" si="5"/>
        <v>0</v>
      </c>
      <c r="L19" s="58">
        <f t="shared" si="5"/>
        <v>3183167</v>
      </c>
      <c r="M19" s="58">
        <f t="shared" si="5"/>
        <v>3000000</v>
      </c>
      <c r="N19" s="58">
        <f>SUM(N20:N23)+2500000</f>
        <v>6500000</v>
      </c>
      <c r="O19" s="58">
        <f t="shared" si="5"/>
        <v>0</v>
      </c>
      <c r="P19" s="58">
        <f t="shared" si="5"/>
        <v>0</v>
      </c>
      <c r="Q19" s="58">
        <f t="shared" si="5"/>
        <v>0</v>
      </c>
      <c r="R19" s="58">
        <f t="shared" si="5"/>
        <v>0</v>
      </c>
      <c r="S19" s="58">
        <f t="shared" si="5"/>
        <v>0</v>
      </c>
      <c r="T19" s="58">
        <f t="shared" si="5"/>
        <v>0</v>
      </c>
      <c r="U19" s="58">
        <f t="shared" si="5"/>
        <v>0</v>
      </c>
      <c r="V19" s="114">
        <f t="shared" si="5"/>
        <v>0</v>
      </c>
      <c r="W19" s="103">
        <f t="shared" si="5"/>
        <v>12683167</v>
      </c>
      <c r="X19" s="133">
        <f t="shared" si="5"/>
        <v>18866833</v>
      </c>
      <c r="Y19" s="46"/>
    </row>
    <row r="20" spans="1:25" ht="34.5" x14ac:dyDescent="0.25">
      <c r="A20" s="146" t="s">
        <v>28</v>
      </c>
      <c r="B20" s="166">
        <v>21</v>
      </c>
      <c r="C20" s="166">
        <v>453</v>
      </c>
      <c r="D20" s="167" t="s">
        <v>26</v>
      </c>
      <c r="E20" s="168"/>
      <c r="F20" s="169"/>
      <c r="G20" s="195">
        <v>25550000</v>
      </c>
      <c r="H20" s="152"/>
      <c r="I20" s="153"/>
      <c r="J20" s="151">
        <f>(G20+I20)-H20</f>
        <v>25550000</v>
      </c>
      <c r="K20" s="170"/>
      <c r="L20" s="171">
        <v>2183167</v>
      </c>
      <c r="M20" s="172">
        <v>2000000</v>
      </c>
      <c r="N20" s="172">
        <v>2000000</v>
      </c>
      <c r="O20" s="155"/>
      <c r="P20" s="155"/>
      <c r="Q20" s="155"/>
      <c r="R20" s="155"/>
      <c r="S20" s="155"/>
      <c r="T20" s="155"/>
      <c r="U20" s="155"/>
      <c r="V20" s="156"/>
      <c r="W20" s="157">
        <f>SUM(K20:V20)+2500000</f>
        <v>8683167</v>
      </c>
      <c r="X20" s="165">
        <f>J20-W20</f>
        <v>16866833</v>
      </c>
    </row>
    <row r="21" spans="1:25" ht="36.75" x14ac:dyDescent="0.25">
      <c r="A21" s="28"/>
      <c r="B21" s="31"/>
      <c r="C21" s="31"/>
      <c r="D21" s="32"/>
      <c r="E21" s="33"/>
      <c r="F21" s="78"/>
      <c r="G21" s="196"/>
      <c r="H21" s="89"/>
      <c r="I21" s="113"/>
      <c r="J21" s="102"/>
      <c r="K21" s="123"/>
      <c r="L21" s="47"/>
      <c r="M21" s="21"/>
      <c r="N21" s="340" t="s">
        <v>112</v>
      </c>
      <c r="O21" s="11"/>
      <c r="P21" s="11"/>
      <c r="Q21" s="11"/>
      <c r="R21" s="11"/>
      <c r="S21" s="11"/>
      <c r="T21" s="11"/>
      <c r="U21" s="11"/>
      <c r="V21" s="12"/>
      <c r="W21" s="143"/>
      <c r="X21" s="132"/>
    </row>
    <row r="22" spans="1:25" ht="6.75" customHeight="1" thickBot="1" x14ac:dyDescent="0.3">
      <c r="A22" s="436"/>
      <c r="B22" s="256"/>
      <c r="C22" s="256"/>
      <c r="D22" s="257"/>
      <c r="E22" s="258"/>
      <c r="F22" s="259"/>
      <c r="G22" s="246"/>
      <c r="H22" s="247"/>
      <c r="I22" s="248"/>
      <c r="J22" s="249"/>
      <c r="K22" s="247"/>
      <c r="L22" s="251"/>
      <c r="M22" s="252"/>
      <c r="N22" s="252"/>
      <c r="O22" s="252"/>
      <c r="P22" s="252"/>
      <c r="Q22" s="252"/>
      <c r="R22" s="252"/>
      <c r="S22" s="252"/>
      <c r="T22" s="252"/>
      <c r="U22" s="252"/>
      <c r="V22" s="253"/>
      <c r="W22" s="254"/>
      <c r="X22" s="255"/>
    </row>
    <row r="23" spans="1:25" x14ac:dyDescent="0.25">
      <c r="A23" s="433"/>
      <c r="B23" s="173">
        <v>21</v>
      </c>
      <c r="C23" s="173">
        <v>533</v>
      </c>
      <c r="D23" s="174" t="s">
        <v>26</v>
      </c>
      <c r="E23" s="175"/>
      <c r="F23" s="176"/>
      <c r="G23" s="198">
        <v>6000000</v>
      </c>
      <c r="H23" s="177"/>
      <c r="I23" s="178"/>
      <c r="J23" s="179">
        <f>(G23+I23)-H23</f>
        <v>6000000</v>
      </c>
      <c r="K23" s="180"/>
      <c r="L23" s="181">
        <v>1000000</v>
      </c>
      <c r="M23" s="182">
        <v>1000000</v>
      </c>
      <c r="N23" s="182">
        <v>2000000</v>
      </c>
      <c r="O23" s="183"/>
      <c r="P23" s="183"/>
      <c r="Q23" s="183"/>
      <c r="R23" s="183"/>
      <c r="S23" s="183"/>
      <c r="T23" s="183"/>
      <c r="U23" s="183"/>
      <c r="V23" s="184"/>
      <c r="W23" s="157">
        <f>SUM(K23:V23)</f>
        <v>4000000</v>
      </c>
      <c r="X23" s="186">
        <f>J23-W23</f>
        <v>2000000</v>
      </c>
    </row>
    <row r="24" spans="1:25" ht="15.75" thickBot="1" x14ac:dyDescent="0.3">
      <c r="A24" s="435"/>
      <c r="B24" s="31"/>
      <c r="C24" s="31"/>
      <c r="D24" s="32"/>
      <c r="E24" s="33"/>
      <c r="F24" s="78"/>
      <c r="G24" s="196"/>
      <c r="H24" s="89"/>
      <c r="I24" s="113"/>
      <c r="J24" s="102"/>
      <c r="K24" s="123"/>
      <c r="L24" s="47"/>
      <c r="M24" s="21"/>
      <c r="N24" s="21"/>
      <c r="O24" s="11"/>
      <c r="P24" s="11"/>
      <c r="Q24" s="11"/>
      <c r="R24" s="11"/>
      <c r="S24" s="11"/>
      <c r="T24" s="11"/>
      <c r="U24" s="11"/>
      <c r="V24" s="12"/>
      <c r="W24" s="143"/>
      <c r="X24" s="132"/>
    </row>
    <row r="25" spans="1:25" ht="26.25" thickBot="1" x14ac:dyDescent="0.3">
      <c r="A25" s="71" t="s">
        <v>29</v>
      </c>
      <c r="B25" s="56"/>
      <c r="C25" s="56"/>
      <c r="D25" s="56"/>
      <c r="E25" s="57"/>
      <c r="F25" s="77"/>
      <c r="G25" s="197">
        <f>SUM(G26:G29)</f>
        <v>3500000</v>
      </c>
      <c r="H25" s="90">
        <f t="shared" ref="H25:X25" si="6">SUM(H26:H29)</f>
        <v>0</v>
      </c>
      <c r="I25" s="114">
        <f t="shared" si="6"/>
        <v>0</v>
      </c>
      <c r="J25" s="103">
        <f t="shared" si="6"/>
        <v>3500000</v>
      </c>
      <c r="K25" s="90">
        <f t="shared" si="6"/>
        <v>0</v>
      </c>
      <c r="L25" s="58">
        <f t="shared" si="6"/>
        <v>400000</v>
      </c>
      <c r="M25" s="58">
        <f t="shared" si="6"/>
        <v>200000</v>
      </c>
      <c r="N25" s="58">
        <f>SUM(N26:N29)+600000</f>
        <v>800000</v>
      </c>
      <c r="O25" s="58">
        <f t="shared" si="6"/>
        <v>0</v>
      </c>
      <c r="P25" s="58">
        <f t="shared" si="6"/>
        <v>0</v>
      </c>
      <c r="Q25" s="58">
        <f t="shared" si="6"/>
        <v>0</v>
      </c>
      <c r="R25" s="58">
        <f t="shared" si="6"/>
        <v>0</v>
      </c>
      <c r="S25" s="58">
        <f t="shared" si="6"/>
        <v>0</v>
      </c>
      <c r="T25" s="58">
        <f t="shared" si="6"/>
        <v>0</v>
      </c>
      <c r="U25" s="58">
        <f t="shared" si="6"/>
        <v>0</v>
      </c>
      <c r="V25" s="114">
        <f t="shared" si="6"/>
        <v>0</v>
      </c>
      <c r="W25" s="103">
        <f t="shared" si="6"/>
        <v>1400000</v>
      </c>
      <c r="X25" s="133">
        <f t="shared" si="6"/>
        <v>2100000</v>
      </c>
    </row>
    <row r="26" spans="1:25" ht="23.25" x14ac:dyDescent="0.25">
      <c r="A26" s="146" t="s">
        <v>30</v>
      </c>
      <c r="B26" s="147">
        <v>11</v>
      </c>
      <c r="C26" s="148">
        <v>461</v>
      </c>
      <c r="D26" s="148" t="s">
        <v>26</v>
      </c>
      <c r="E26" s="149"/>
      <c r="F26" s="150"/>
      <c r="G26" s="195">
        <v>1500000</v>
      </c>
      <c r="H26" s="152"/>
      <c r="I26" s="153"/>
      <c r="J26" s="151">
        <f>(G26+I26)-H26</f>
        <v>1500000</v>
      </c>
      <c r="K26" s="152"/>
      <c r="L26" s="154">
        <v>400000</v>
      </c>
      <c r="M26" s="155">
        <v>200000</v>
      </c>
      <c r="N26" s="155">
        <v>200000</v>
      </c>
      <c r="O26" s="155"/>
      <c r="P26" s="155"/>
      <c r="Q26" s="155"/>
      <c r="R26" s="155"/>
      <c r="S26" s="155"/>
      <c r="T26" s="155"/>
      <c r="U26" s="155"/>
      <c r="V26" s="156"/>
      <c r="W26" s="157">
        <f>SUM(K26:V26)+600000</f>
        <v>1400000</v>
      </c>
      <c r="X26" s="165">
        <f>J26-W26</f>
        <v>100000</v>
      </c>
    </row>
    <row r="27" spans="1:25" ht="30.75" customHeight="1" x14ac:dyDescent="0.25">
      <c r="A27" s="28"/>
      <c r="B27" s="327"/>
      <c r="C27" s="328"/>
      <c r="D27" s="328"/>
      <c r="E27" s="329"/>
      <c r="F27" s="330"/>
      <c r="G27" s="331"/>
      <c r="H27" s="332"/>
      <c r="I27" s="333"/>
      <c r="J27" s="179"/>
      <c r="K27" s="332"/>
      <c r="L27" s="334"/>
      <c r="M27" s="335"/>
      <c r="N27" s="337" t="s">
        <v>111</v>
      </c>
      <c r="O27" s="335"/>
      <c r="P27" s="335"/>
      <c r="Q27" s="335"/>
      <c r="R27" s="335"/>
      <c r="S27" s="335"/>
      <c r="T27" s="335"/>
      <c r="U27" s="335"/>
      <c r="V27" s="336"/>
      <c r="W27" s="185"/>
      <c r="X27" s="220"/>
    </row>
    <row r="28" spans="1:25" ht="6" customHeight="1" x14ac:dyDescent="0.25">
      <c r="A28" s="28"/>
      <c r="B28" s="260"/>
      <c r="C28" s="261"/>
      <c r="D28" s="261"/>
      <c r="E28" s="262"/>
      <c r="F28" s="263"/>
      <c r="G28" s="264"/>
      <c r="H28" s="265"/>
      <c r="I28" s="266"/>
      <c r="J28" s="267"/>
      <c r="K28" s="265"/>
      <c r="L28" s="268"/>
      <c r="M28" s="269"/>
      <c r="N28" s="269"/>
      <c r="O28" s="269"/>
      <c r="P28" s="269"/>
      <c r="Q28" s="269"/>
      <c r="R28" s="269"/>
      <c r="S28" s="269"/>
      <c r="T28" s="269"/>
      <c r="U28" s="269"/>
      <c r="V28" s="270"/>
      <c r="W28" s="271"/>
      <c r="X28" s="272"/>
    </row>
    <row r="29" spans="1:25" x14ac:dyDescent="0.25">
      <c r="A29" s="22"/>
      <c r="B29" s="34">
        <v>61</v>
      </c>
      <c r="C29" s="35">
        <v>461</v>
      </c>
      <c r="D29" s="35" t="s">
        <v>26</v>
      </c>
      <c r="E29" s="36" t="s">
        <v>51</v>
      </c>
      <c r="F29" s="75" t="s">
        <v>52</v>
      </c>
      <c r="G29" s="199">
        <v>2000000</v>
      </c>
      <c r="H29" s="88"/>
      <c r="I29" s="112"/>
      <c r="J29" s="101">
        <f>(G29+I29)-H29</f>
        <v>2000000</v>
      </c>
      <c r="K29" s="88"/>
      <c r="L29" s="37"/>
      <c r="M29" s="38"/>
      <c r="N29" s="38"/>
      <c r="O29" s="38"/>
      <c r="P29" s="38"/>
      <c r="Q29" s="38"/>
      <c r="R29" s="38"/>
      <c r="S29" s="38"/>
      <c r="T29" s="38"/>
      <c r="U29" s="38"/>
      <c r="V29" s="39"/>
      <c r="W29" s="142">
        <f t="shared" ref="W29" si="7">SUM(K29:V29)</f>
        <v>0</v>
      </c>
      <c r="X29" s="134">
        <f>J29-W29</f>
        <v>2000000</v>
      </c>
    </row>
    <row r="30" spans="1:25" ht="15.75" thickBot="1" x14ac:dyDescent="0.3">
      <c r="A30" s="23"/>
      <c r="B30" s="25"/>
      <c r="C30" s="26"/>
      <c r="D30" s="26"/>
      <c r="E30" s="27"/>
      <c r="F30" s="76"/>
      <c r="G30" s="196"/>
      <c r="H30" s="89"/>
      <c r="I30" s="113"/>
      <c r="J30" s="102"/>
      <c r="K30" s="89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2"/>
      <c r="W30" s="143"/>
      <c r="X30" s="132"/>
    </row>
    <row r="31" spans="1:25" ht="39" thickBot="1" x14ac:dyDescent="0.3">
      <c r="A31" s="71" t="s">
        <v>71</v>
      </c>
      <c r="B31" s="56"/>
      <c r="C31" s="56"/>
      <c r="D31" s="56"/>
      <c r="E31" s="57"/>
      <c r="F31" s="77"/>
      <c r="G31" s="197">
        <f>SUM(G32:G32)</f>
        <v>7000000</v>
      </c>
      <c r="H31" s="90"/>
      <c r="I31" s="114">
        <f t="shared" ref="I31:X31" si="8">SUM(I32:I32)</f>
        <v>0</v>
      </c>
      <c r="J31" s="103">
        <f t="shared" si="8"/>
        <v>7000000</v>
      </c>
      <c r="K31" s="124">
        <f t="shared" si="8"/>
        <v>0</v>
      </c>
      <c r="L31" s="59">
        <f t="shared" si="8"/>
        <v>584000</v>
      </c>
      <c r="M31" s="58">
        <f t="shared" si="8"/>
        <v>1168000</v>
      </c>
      <c r="N31" s="58">
        <f>SUM(N32:N32)+584000</f>
        <v>2336000</v>
      </c>
      <c r="O31" s="58">
        <f t="shared" si="8"/>
        <v>0</v>
      </c>
      <c r="P31" s="58">
        <f t="shared" si="8"/>
        <v>0</v>
      </c>
      <c r="Q31" s="58">
        <f t="shared" si="8"/>
        <v>0</v>
      </c>
      <c r="R31" s="58">
        <f t="shared" si="8"/>
        <v>0</v>
      </c>
      <c r="S31" s="58">
        <f t="shared" si="8"/>
        <v>0</v>
      </c>
      <c r="T31" s="58">
        <f t="shared" si="8"/>
        <v>0</v>
      </c>
      <c r="U31" s="58">
        <f t="shared" si="8"/>
        <v>0</v>
      </c>
      <c r="V31" s="114">
        <f t="shared" si="8"/>
        <v>0</v>
      </c>
      <c r="W31" s="103">
        <f>SUM(W32:W32)</f>
        <v>4088000</v>
      </c>
      <c r="X31" s="133">
        <f t="shared" si="8"/>
        <v>2912000</v>
      </c>
    </row>
    <row r="32" spans="1:25" ht="23.25" x14ac:dyDescent="0.25">
      <c r="A32" s="146" t="s">
        <v>31</v>
      </c>
      <c r="B32" s="147">
        <v>21</v>
      </c>
      <c r="C32" s="148">
        <v>461</v>
      </c>
      <c r="D32" s="148" t="s">
        <v>26</v>
      </c>
      <c r="E32" s="149"/>
      <c r="F32" s="150"/>
      <c r="G32" s="195">
        <v>7000000</v>
      </c>
      <c r="H32" s="152"/>
      <c r="I32" s="153"/>
      <c r="J32" s="151">
        <f>(G32+I32)-H32</f>
        <v>7000000</v>
      </c>
      <c r="K32" s="152"/>
      <c r="L32" s="154">
        <v>584000</v>
      </c>
      <c r="M32" s="155">
        <v>1168000</v>
      </c>
      <c r="N32" s="155">
        <v>1752000</v>
      </c>
      <c r="O32" s="155"/>
      <c r="P32" s="155"/>
      <c r="Q32" s="155"/>
      <c r="R32" s="155"/>
      <c r="S32" s="155"/>
      <c r="T32" s="155"/>
      <c r="U32" s="155"/>
      <c r="V32" s="156"/>
      <c r="W32" s="157">
        <f>SUM(K32:V32)+584000</f>
        <v>4088000</v>
      </c>
      <c r="X32" s="165">
        <f>J32-W32</f>
        <v>2912000</v>
      </c>
    </row>
    <row r="33" spans="1:24" ht="25.5" thickBot="1" x14ac:dyDescent="0.3">
      <c r="A33" s="28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326" t="s">
        <v>114</v>
      </c>
      <c r="O33" s="11"/>
      <c r="P33" s="11"/>
      <c r="Q33" s="11"/>
      <c r="R33" s="11"/>
      <c r="S33" s="11"/>
      <c r="T33" s="11"/>
      <c r="U33" s="11"/>
      <c r="V33" s="12"/>
      <c r="W33" s="143"/>
      <c r="X33" s="132"/>
    </row>
    <row r="34" spans="1:24" ht="26.25" thickBot="1" x14ac:dyDescent="0.3">
      <c r="A34" s="71" t="s">
        <v>61</v>
      </c>
      <c r="B34" s="60"/>
      <c r="C34" s="61"/>
      <c r="D34" s="61"/>
      <c r="E34" s="62"/>
      <c r="F34" s="79"/>
      <c r="G34" s="200">
        <f>SUM(G35:G38)</f>
        <v>116365561</v>
      </c>
      <c r="H34" s="92">
        <f t="shared" ref="H34:X34" si="9">SUM(H35:H38)</f>
        <v>0</v>
      </c>
      <c r="I34" s="116">
        <f t="shared" si="9"/>
        <v>0</v>
      </c>
      <c r="J34" s="104">
        <f t="shared" si="9"/>
        <v>116365561</v>
      </c>
      <c r="K34" s="92">
        <f t="shared" si="9"/>
        <v>0</v>
      </c>
      <c r="L34" s="63">
        <f t="shared" si="9"/>
        <v>9060463</v>
      </c>
      <c r="M34" s="63">
        <f t="shared" si="9"/>
        <v>9053513</v>
      </c>
      <c r="N34" s="63">
        <f>SUM(N35:N39)+1000000+5000000</f>
        <v>15053513</v>
      </c>
      <c r="O34" s="63">
        <f t="shared" si="9"/>
        <v>0</v>
      </c>
      <c r="P34" s="63">
        <f t="shared" si="9"/>
        <v>0</v>
      </c>
      <c r="Q34" s="63">
        <f t="shared" si="9"/>
        <v>0</v>
      </c>
      <c r="R34" s="63">
        <f t="shared" si="9"/>
        <v>0</v>
      </c>
      <c r="S34" s="63">
        <f t="shared" si="9"/>
        <v>0</v>
      </c>
      <c r="T34" s="63">
        <f t="shared" si="9"/>
        <v>0</v>
      </c>
      <c r="U34" s="63">
        <f t="shared" si="9"/>
        <v>0</v>
      </c>
      <c r="V34" s="116">
        <f t="shared" si="9"/>
        <v>0</v>
      </c>
      <c r="W34" s="104">
        <f t="shared" si="9"/>
        <v>33167489</v>
      </c>
      <c r="X34" s="135">
        <f t="shared" si="9"/>
        <v>83198072</v>
      </c>
    </row>
    <row r="35" spans="1:24" ht="23.25" x14ac:dyDescent="0.25">
      <c r="A35" s="43" t="s">
        <v>32</v>
      </c>
      <c r="B35" s="25">
        <v>21</v>
      </c>
      <c r="C35" s="26">
        <v>453</v>
      </c>
      <c r="D35" s="26" t="s">
        <v>26</v>
      </c>
      <c r="E35" s="27"/>
      <c r="F35" s="76"/>
      <c r="G35" s="196">
        <v>43723397</v>
      </c>
      <c r="H35" s="89"/>
      <c r="I35" s="113"/>
      <c r="J35" s="102">
        <f>(G35+I35)-H35</f>
        <v>43723397</v>
      </c>
      <c r="K35" s="123"/>
      <c r="L35" s="47">
        <v>3006950</v>
      </c>
      <c r="M35" s="11">
        <v>3000000</v>
      </c>
      <c r="N35" s="11">
        <v>3000000</v>
      </c>
      <c r="O35" s="11"/>
      <c r="P35" s="11"/>
      <c r="Q35" s="11"/>
      <c r="R35" s="11"/>
      <c r="S35" s="11"/>
      <c r="T35" s="11"/>
      <c r="U35" s="11"/>
      <c r="V35" s="12"/>
      <c r="W35" s="157">
        <f>SUM(K35:V35)+1000000</f>
        <v>10006950</v>
      </c>
      <c r="X35" s="132">
        <f>J35-W35</f>
        <v>33716447</v>
      </c>
    </row>
    <row r="36" spans="1:24" ht="36.75" x14ac:dyDescent="0.25">
      <c r="A36" s="28"/>
      <c r="B36" s="25"/>
      <c r="C36" s="26"/>
      <c r="D36" s="26"/>
      <c r="E36" s="27"/>
      <c r="F36" s="76"/>
      <c r="G36" s="196"/>
      <c r="H36" s="89"/>
      <c r="I36" s="113"/>
      <c r="J36" s="102"/>
      <c r="K36" s="123"/>
      <c r="L36" s="47"/>
      <c r="M36" s="11"/>
      <c r="N36" s="326" t="s">
        <v>113</v>
      </c>
      <c r="O36" s="11"/>
      <c r="P36" s="11"/>
      <c r="Q36" s="11"/>
      <c r="R36" s="11"/>
      <c r="S36" s="11"/>
      <c r="T36" s="11"/>
      <c r="U36" s="11"/>
      <c r="V36" s="12"/>
      <c r="W36" s="143"/>
      <c r="X36" s="132"/>
    </row>
    <row r="37" spans="1:24" ht="6" customHeight="1" thickBot="1" x14ac:dyDescent="0.3">
      <c r="A37" s="432"/>
      <c r="B37" s="242"/>
      <c r="C37" s="243"/>
      <c r="D37" s="243"/>
      <c r="E37" s="244"/>
      <c r="F37" s="245"/>
      <c r="G37" s="246"/>
      <c r="H37" s="247"/>
      <c r="I37" s="248"/>
      <c r="J37" s="249"/>
      <c r="K37" s="250"/>
      <c r="L37" s="251"/>
      <c r="M37" s="252"/>
      <c r="N37" s="252"/>
      <c r="O37" s="252"/>
      <c r="P37" s="252"/>
      <c r="Q37" s="252"/>
      <c r="R37" s="252"/>
      <c r="S37" s="252"/>
      <c r="T37" s="252"/>
      <c r="U37" s="252"/>
      <c r="V37" s="253"/>
      <c r="W37" s="254"/>
      <c r="X37" s="255"/>
    </row>
    <row r="38" spans="1:24" x14ac:dyDescent="0.25">
      <c r="A38" s="433"/>
      <c r="B38" s="213">
        <v>21</v>
      </c>
      <c r="C38" s="214">
        <v>533</v>
      </c>
      <c r="D38" s="214" t="s">
        <v>26</v>
      </c>
      <c r="E38" s="215"/>
      <c r="F38" s="216"/>
      <c r="G38" s="198">
        <v>72642164</v>
      </c>
      <c r="H38" s="177"/>
      <c r="I38" s="178"/>
      <c r="J38" s="179">
        <f>(G38+I38)-H38</f>
        <v>72642164</v>
      </c>
      <c r="K38" s="180"/>
      <c r="L38" s="181">
        <v>6053513</v>
      </c>
      <c r="M38" s="183">
        <v>6053513</v>
      </c>
      <c r="N38" s="183">
        <v>6053513</v>
      </c>
      <c r="O38" s="183"/>
      <c r="P38" s="183"/>
      <c r="Q38" s="183"/>
      <c r="R38" s="183"/>
      <c r="S38" s="183"/>
      <c r="T38" s="183"/>
      <c r="U38" s="183"/>
      <c r="V38" s="184"/>
      <c r="W38" s="157">
        <f>SUM(K38:V38)+5000000</f>
        <v>23160539</v>
      </c>
      <c r="X38" s="186">
        <f>J38-W38</f>
        <v>49481625</v>
      </c>
    </row>
    <row r="39" spans="1:24" ht="37.5" thickBot="1" x14ac:dyDescent="0.3">
      <c r="A39" s="434"/>
      <c r="B39" s="25"/>
      <c r="C39" s="26"/>
      <c r="D39" s="26"/>
      <c r="E39" s="27"/>
      <c r="F39" s="76"/>
      <c r="G39" s="196"/>
      <c r="H39" s="89"/>
      <c r="I39" s="113"/>
      <c r="J39" s="102"/>
      <c r="K39" s="89"/>
      <c r="L39" s="10"/>
      <c r="M39" s="11"/>
      <c r="N39" s="326" t="s">
        <v>115</v>
      </c>
      <c r="O39" s="11"/>
      <c r="P39" s="29"/>
      <c r="Q39" s="11"/>
      <c r="R39" s="11"/>
      <c r="S39" s="11"/>
      <c r="T39" s="11"/>
      <c r="U39" s="11"/>
      <c r="V39" s="12"/>
      <c r="W39" s="143"/>
      <c r="X39" s="132"/>
    </row>
    <row r="40" spans="1:24" ht="63.75" customHeight="1" thickTop="1" thickBot="1" x14ac:dyDescent="0.35">
      <c r="A40" s="49" t="s">
        <v>57</v>
      </c>
      <c r="B40" s="427" t="s">
        <v>24</v>
      </c>
      <c r="C40" s="428"/>
      <c r="D40" s="428"/>
      <c r="E40" s="428"/>
      <c r="F40" s="429"/>
      <c r="G40" s="201">
        <f t="shared" ref="G40:X40" si="10">SUM(G41+G44+G47+G50+G53+G56+G60+G66+G71+G74+G80+G77)</f>
        <v>22961919</v>
      </c>
      <c r="H40" s="201">
        <f t="shared" si="10"/>
        <v>1881802</v>
      </c>
      <c r="I40" s="201">
        <f t="shared" si="10"/>
        <v>4581802</v>
      </c>
      <c r="J40" s="105">
        <f t="shared" si="10"/>
        <v>25661919</v>
      </c>
      <c r="K40" s="93">
        <f t="shared" si="10"/>
        <v>0</v>
      </c>
      <c r="L40" s="50">
        <f t="shared" si="10"/>
        <v>4619930.26</v>
      </c>
      <c r="M40" s="50">
        <f t="shared" si="10"/>
        <v>4923146.16</v>
      </c>
      <c r="N40" s="50">
        <f t="shared" si="10"/>
        <v>8836855.9800000004</v>
      </c>
      <c r="O40" s="50">
        <f t="shared" si="10"/>
        <v>0</v>
      </c>
      <c r="P40" s="50">
        <f t="shared" si="10"/>
        <v>0</v>
      </c>
      <c r="Q40" s="50">
        <f t="shared" si="10"/>
        <v>0</v>
      </c>
      <c r="R40" s="50">
        <f t="shared" si="10"/>
        <v>0</v>
      </c>
      <c r="S40" s="50">
        <f t="shared" si="10"/>
        <v>0</v>
      </c>
      <c r="T40" s="50">
        <f t="shared" si="10"/>
        <v>0</v>
      </c>
      <c r="U40" s="50">
        <f t="shared" si="10"/>
        <v>0</v>
      </c>
      <c r="V40" s="51">
        <f t="shared" si="10"/>
        <v>0</v>
      </c>
      <c r="W40" s="105">
        <f t="shared" si="10"/>
        <v>18379932.399999999</v>
      </c>
      <c r="X40" s="136">
        <f t="shared" si="10"/>
        <v>7281986.5999999996</v>
      </c>
    </row>
    <row r="41" spans="1:24" ht="27" thickTop="1" thickBot="1" x14ac:dyDescent="0.3">
      <c r="A41" s="72" t="s">
        <v>41</v>
      </c>
      <c r="B41" s="64"/>
      <c r="C41" s="65"/>
      <c r="D41" s="65"/>
      <c r="E41" s="66"/>
      <c r="F41" s="80"/>
      <c r="G41" s="202">
        <f>SUM(G42)</f>
        <v>3350000</v>
      </c>
      <c r="H41" s="94">
        <f t="shared" ref="H41:X41" si="11">SUM(H42)</f>
        <v>0</v>
      </c>
      <c r="I41" s="117">
        <f t="shared" si="11"/>
        <v>0</v>
      </c>
      <c r="J41" s="106">
        <f t="shared" si="11"/>
        <v>3350000</v>
      </c>
      <c r="K41" s="94">
        <f t="shared" si="11"/>
        <v>0</v>
      </c>
      <c r="L41" s="67">
        <f t="shared" si="11"/>
        <v>398020</v>
      </c>
      <c r="M41" s="67">
        <f t="shared" si="11"/>
        <v>196510</v>
      </c>
      <c r="N41" s="67">
        <f t="shared" si="11"/>
        <v>196510</v>
      </c>
      <c r="O41" s="67">
        <f t="shared" si="11"/>
        <v>0</v>
      </c>
      <c r="P41" s="67">
        <f t="shared" si="11"/>
        <v>0</v>
      </c>
      <c r="Q41" s="67">
        <f t="shared" si="11"/>
        <v>0</v>
      </c>
      <c r="R41" s="67">
        <f t="shared" si="11"/>
        <v>0</v>
      </c>
      <c r="S41" s="67">
        <f t="shared" si="11"/>
        <v>0</v>
      </c>
      <c r="T41" s="67">
        <f t="shared" si="11"/>
        <v>0</v>
      </c>
      <c r="U41" s="67">
        <f t="shared" si="11"/>
        <v>0</v>
      </c>
      <c r="V41" s="117">
        <f t="shared" si="11"/>
        <v>0</v>
      </c>
      <c r="W41" s="106">
        <f t="shared" si="11"/>
        <v>791040</v>
      </c>
      <c r="X41" s="137">
        <f t="shared" si="11"/>
        <v>2558960</v>
      </c>
    </row>
    <row r="42" spans="1:24" ht="34.5" x14ac:dyDescent="0.25">
      <c r="A42" s="146" t="s">
        <v>36</v>
      </c>
      <c r="B42" s="147">
        <v>11</v>
      </c>
      <c r="C42" s="148">
        <v>435</v>
      </c>
      <c r="D42" s="148" t="s">
        <v>26</v>
      </c>
      <c r="E42" s="149"/>
      <c r="F42" s="150"/>
      <c r="G42" s="210">
        <v>3350000</v>
      </c>
      <c r="H42" s="152"/>
      <c r="I42" s="153"/>
      <c r="J42" s="151">
        <f>(G42+I42)-H42</f>
        <v>3350000</v>
      </c>
      <c r="K42" s="152"/>
      <c r="L42" s="154">
        <v>398020</v>
      </c>
      <c r="M42" s="155">
        <v>196510</v>
      </c>
      <c r="N42" s="155">
        <v>196510</v>
      </c>
      <c r="O42" s="155"/>
      <c r="P42" s="155"/>
      <c r="Q42" s="155"/>
      <c r="R42" s="155"/>
      <c r="S42" s="155"/>
      <c r="T42" s="155"/>
      <c r="U42" s="155"/>
      <c r="V42" s="156"/>
      <c r="W42" s="157">
        <f>SUM(K42:V42)</f>
        <v>791040</v>
      </c>
      <c r="X42" s="165">
        <f>J42-W42</f>
        <v>2558960</v>
      </c>
    </row>
    <row r="43" spans="1:24" ht="15.75" thickBot="1" x14ac:dyDescent="0.3">
      <c r="A43" s="13"/>
      <c r="B43" s="25"/>
      <c r="C43" s="26"/>
      <c r="D43" s="26"/>
      <c r="E43" s="27"/>
      <c r="F43" s="76"/>
      <c r="G43" s="196"/>
      <c r="H43" s="89"/>
      <c r="I43" s="113"/>
      <c r="J43" s="102"/>
      <c r="K43" s="122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2"/>
      <c r="W43" s="143"/>
      <c r="X43" s="132"/>
    </row>
    <row r="44" spans="1:24" ht="26.25" thickBot="1" x14ac:dyDescent="0.3">
      <c r="A44" s="71" t="s">
        <v>37</v>
      </c>
      <c r="B44" s="60"/>
      <c r="C44" s="61"/>
      <c r="D44" s="61"/>
      <c r="E44" s="62"/>
      <c r="F44" s="79"/>
      <c r="G44" s="200">
        <f t="shared" ref="G44:X44" si="12">SUM(G45:G45)</f>
        <v>500000</v>
      </c>
      <c r="H44" s="92">
        <f t="shared" si="12"/>
        <v>0</v>
      </c>
      <c r="I44" s="116">
        <f t="shared" si="12"/>
        <v>0</v>
      </c>
      <c r="J44" s="104">
        <f t="shared" si="12"/>
        <v>500000</v>
      </c>
      <c r="K44" s="92">
        <f t="shared" si="12"/>
        <v>0</v>
      </c>
      <c r="L44" s="63">
        <f t="shared" si="12"/>
        <v>0</v>
      </c>
      <c r="M44" s="63">
        <f t="shared" si="12"/>
        <v>0</v>
      </c>
      <c r="N44" s="63">
        <f t="shared" si="12"/>
        <v>0</v>
      </c>
      <c r="O44" s="63">
        <f t="shared" si="12"/>
        <v>0</v>
      </c>
      <c r="P44" s="63">
        <f t="shared" si="12"/>
        <v>0</v>
      </c>
      <c r="Q44" s="63">
        <f t="shared" si="12"/>
        <v>0</v>
      </c>
      <c r="R44" s="63">
        <f t="shared" si="12"/>
        <v>0</v>
      </c>
      <c r="S44" s="63">
        <f t="shared" si="12"/>
        <v>0</v>
      </c>
      <c r="T44" s="63">
        <f t="shared" si="12"/>
        <v>0</v>
      </c>
      <c r="U44" s="63">
        <f t="shared" si="12"/>
        <v>0</v>
      </c>
      <c r="V44" s="116">
        <f t="shared" si="12"/>
        <v>0</v>
      </c>
      <c r="W44" s="104">
        <f t="shared" si="12"/>
        <v>0</v>
      </c>
      <c r="X44" s="135">
        <f t="shared" si="12"/>
        <v>500000</v>
      </c>
    </row>
    <row r="45" spans="1:24" ht="23.25" x14ac:dyDescent="0.25">
      <c r="A45" s="146" t="s">
        <v>38</v>
      </c>
      <c r="B45" s="147">
        <v>11</v>
      </c>
      <c r="C45" s="148">
        <v>435</v>
      </c>
      <c r="D45" s="148" t="s">
        <v>26</v>
      </c>
      <c r="E45" s="149"/>
      <c r="F45" s="150"/>
      <c r="G45" s="210">
        <v>500000</v>
      </c>
      <c r="H45" s="152"/>
      <c r="I45" s="153"/>
      <c r="J45" s="151">
        <f>(G45+I45)-H45</f>
        <v>500000</v>
      </c>
      <c r="K45" s="152"/>
      <c r="L45" s="154"/>
      <c r="M45" s="155"/>
      <c r="N45" s="155"/>
      <c r="O45" s="155"/>
      <c r="P45" s="155"/>
      <c r="Q45" s="155"/>
      <c r="R45" s="155"/>
      <c r="S45" s="155"/>
      <c r="T45" s="155"/>
      <c r="U45" s="155"/>
      <c r="V45" s="156"/>
      <c r="W45" s="157">
        <f>SUM(K45:V45)</f>
        <v>0</v>
      </c>
      <c r="X45" s="165">
        <f>J45-W45</f>
        <v>500000</v>
      </c>
    </row>
    <row r="46" spans="1:24" ht="15.75" thickBot="1" x14ac:dyDescent="0.3">
      <c r="A46" s="28"/>
      <c r="B46" s="25"/>
      <c r="C46" s="26"/>
      <c r="D46" s="26"/>
      <c r="E46" s="27"/>
      <c r="F46" s="76"/>
      <c r="G46" s="196"/>
      <c r="H46" s="89"/>
      <c r="I46" s="113"/>
      <c r="J46" s="102"/>
      <c r="K46" s="122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2"/>
      <c r="W46" s="143"/>
      <c r="X46" s="132"/>
    </row>
    <row r="47" spans="1:24" ht="26.25" thickBot="1" x14ac:dyDescent="0.3">
      <c r="A47" s="71" t="s">
        <v>39</v>
      </c>
      <c r="B47" s="60"/>
      <c r="C47" s="61"/>
      <c r="D47" s="61"/>
      <c r="E47" s="62"/>
      <c r="F47" s="79"/>
      <c r="G47" s="200">
        <f>SUM(G48)</f>
        <v>584700</v>
      </c>
      <c r="H47" s="92">
        <f t="shared" ref="H47:X47" si="13">SUM(H48)</f>
        <v>0</v>
      </c>
      <c r="I47" s="116">
        <f t="shared" si="13"/>
        <v>0</v>
      </c>
      <c r="J47" s="104">
        <f t="shared" si="13"/>
        <v>584700</v>
      </c>
      <c r="K47" s="92">
        <f t="shared" si="13"/>
        <v>0</v>
      </c>
      <c r="L47" s="63">
        <f t="shared" si="13"/>
        <v>0</v>
      </c>
      <c r="M47" s="63">
        <f t="shared" si="13"/>
        <v>0</v>
      </c>
      <c r="N47" s="63">
        <f t="shared" si="13"/>
        <v>0</v>
      </c>
      <c r="O47" s="63">
        <f t="shared" si="13"/>
        <v>0</v>
      </c>
      <c r="P47" s="63">
        <f t="shared" si="13"/>
        <v>0</v>
      </c>
      <c r="Q47" s="63">
        <f t="shared" si="13"/>
        <v>0</v>
      </c>
      <c r="R47" s="63">
        <f t="shared" si="13"/>
        <v>0</v>
      </c>
      <c r="S47" s="63">
        <f t="shared" si="13"/>
        <v>0</v>
      </c>
      <c r="T47" s="63">
        <f t="shared" si="13"/>
        <v>0</v>
      </c>
      <c r="U47" s="63">
        <f t="shared" si="13"/>
        <v>0</v>
      </c>
      <c r="V47" s="116">
        <f t="shared" si="13"/>
        <v>0</v>
      </c>
      <c r="W47" s="104">
        <f t="shared" si="13"/>
        <v>0</v>
      </c>
      <c r="X47" s="135">
        <f t="shared" si="13"/>
        <v>584700</v>
      </c>
    </row>
    <row r="48" spans="1:24" ht="23.25" x14ac:dyDescent="0.25">
      <c r="A48" s="146" t="s">
        <v>40</v>
      </c>
      <c r="B48" s="147">
        <v>11</v>
      </c>
      <c r="C48" s="148">
        <v>472</v>
      </c>
      <c r="D48" s="148" t="s">
        <v>26</v>
      </c>
      <c r="E48" s="149"/>
      <c r="F48" s="150"/>
      <c r="G48" s="210">
        <v>584700</v>
      </c>
      <c r="H48" s="152"/>
      <c r="I48" s="153"/>
      <c r="J48" s="151">
        <f>(G48+I48)-H48</f>
        <v>584700</v>
      </c>
      <c r="K48" s="209"/>
      <c r="L48" s="155"/>
      <c r="M48" s="155"/>
      <c r="N48" s="155"/>
      <c r="O48" s="155"/>
      <c r="P48" s="155"/>
      <c r="Q48" s="155"/>
      <c r="R48" s="155"/>
      <c r="S48" s="155"/>
      <c r="T48" s="155"/>
      <c r="U48" s="155"/>
      <c r="V48" s="156"/>
      <c r="W48" s="157">
        <f>SUM(K48:V48)</f>
        <v>0</v>
      </c>
      <c r="X48" s="165">
        <f>J48-W48</f>
        <v>584700</v>
      </c>
    </row>
    <row r="49" spans="1:24" ht="15.75" thickBot="1" x14ac:dyDescent="0.3">
      <c r="A49" s="13"/>
      <c r="B49" s="25"/>
      <c r="C49" s="26"/>
      <c r="D49" s="26"/>
      <c r="E49" s="27"/>
      <c r="F49" s="76"/>
      <c r="G49" s="196"/>
      <c r="H49" s="89"/>
      <c r="I49" s="113"/>
      <c r="J49" s="102"/>
      <c r="K49" s="122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2"/>
      <c r="W49" s="143"/>
      <c r="X49" s="132"/>
    </row>
    <row r="50" spans="1:24" ht="26.25" thickBot="1" x14ac:dyDescent="0.3">
      <c r="A50" s="71" t="s">
        <v>34</v>
      </c>
      <c r="B50" s="60"/>
      <c r="C50" s="61"/>
      <c r="D50" s="61"/>
      <c r="E50" s="62"/>
      <c r="F50" s="79"/>
      <c r="G50" s="200">
        <f>SUM(G51)</f>
        <v>2000000</v>
      </c>
      <c r="H50" s="92">
        <f t="shared" ref="H50:X50" si="14">SUM(H51)</f>
        <v>0</v>
      </c>
      <c r="I50" s="116">
        <f t="shared" si="14"/>
        <v>0</v>
      </c>
      <c r="J50" s="104">
        <f t="shared" si="14"/>
        <v>2000000</v>
      </c>
      <c r="K50" s="92">
        <f t="shared" si="14"/>
        <v>0</v>
      </c>
      <c r="L50" s="63">
        <f t="shared" si="14"/>
        <v>400000</v>
      </c>
      <c r="M50" s="63">
        <f t="shared" si="14"/>
        <v>200000</v>
      </c>
      <c r="N50" s="63">
        <f>SUM(N51)+600000</f>
        <v>800000</v>
      </c>
      <c r="O50" s="63">
        <f t="shared" si="14"/>
        <v>0</v>
      </c>
      <c r="P50" s="63">
        <f t="shared" si="14"/>
        <v>0</v>
      </c>
      <c r="Q50" s="63">
        <f t="shared" si="14"/>
        <v>0</v>
      </c>
      <c r="R50" s="63">
        <f t="shared" si="14"/>
        <v>0</v>
      </c>
      <c r="S50" s="63">
        <f t="shared" si="14"/>
        <v>0</v>
      </c>
      <c r="T50" s="63">
        <f t="shared" si="14"/>
        <v>0</v>
      </c>
      <c r="U50" s="63">
        <f t="shared" si="14"/>
        <v>0</v>
      </c>
      <c r="V50" s="116">
        <f t="shared" si="14"/>
        <v>0</v>
      </c>
      <c r="W50" s="104">
        <f t="shared" si="14"/>
        <v>1400000</v>
      </c>
      <c r="X50" s="135">
        <f t="shared" si="14"/>
        <v>600000</v>
      </c>
    </row>
    <row r="51" spans="1:24" ht="34.5" x14ac:dyDescent="0.25">
      <c r="A51" s="146" t="s">
        <v>35</v>
      </c>
      <c r="B51" s="147">
        <v>11</v>
      </c>
      <c r="C51" s="148">
        <v>472</v>
      </c>
      <c r="D51" s="148" t="s">
        <v>26</v>
      </c>
      <c r="E51" s="149"/>
      <c r="F51" s="150"/>
      <c r="G51" s="210">
        <v>2000000</v>
      </c>
      <c r="H51" s="152"/>
      <c r="I51" s="153"/>
      <c r="J51" s="151">
        <f>(G51+I51)-H51</f>
        <v>2000000</v>
      </c>
      <c r="K51" s="152"/>
      <c r="L51" s="154">
        <v>400000</v>
      </c>
      <c r="M51" s="155">
        <v>200000</v>
      </c>
      <c r="N51" s="155">
        <v>200000</v>
      </c>
      <c r="O51" s="155"/>
      <c r="P51" s="155"/>
      <c r="Q51" s="155"/>
      <c r="R51" s="155"/>
      <c r="S51" s="155"/>
      <c r="T51" s="221"/>
      <c r="U51" s="221"/>
      <c r="V51" s="156"/>
      <c r="W51" s="157">
        <f>SUM(K51:V51)+600000</f>
        <v>1400000</v>
      </c>
      <c r="X51" s="165">
        <f>J51-W51</f>
        <v>600000</v>
      </c>
    </row>
    <row r="52" spans="1:24" ht="25.5" thickBot="1" x14ac:dyDescent="0.3">
      <c r="A52" s="44"/>
      <c r="B52" s="40"/>
      <c r="C52" s="41"/>
      <c r="D52" s="41"/>
      <c r="E52" s="42"/>
      <c r="F52" s="81"/>
      <c r="G52" s="203"/>
      <c r="H52" s="95"/>
      <c r="I52" s="118"/>
      <c r="J52" s="107"/>
      <c r="K52" s="125"/>
      <c r="L52" s="18"/>
      <c r="M52" s="18"/>
      <c r="N52" s="339" t="s">
        <v>111</v>
      </c>
      <c r="O52" s="18"/>
      <c r="P52" s="18"/>
      <c r="Q52" s="18"/>
      <c r="R52" s="18"/>
      <c r="S52" s="18"/>
      <c r="T52" s="24"/>
      <c r="U52" s="24"/>
      <c r="V52" s="45"/>
      <c r="W52" s="144"/>
      <c r="X52" s="138"/>
    </row>
    <row r="53" spans="1:24" ht="39" thickBot="1" x14ac:dyDescent="0.3">
      <c r="A53" s="71" t="s">
        <v>62</v>
      </c>
      <c r="B53" s="60"/>
      <c r="C53" s="61"/>
      <c r="D53" s="61"/>
      <c r="E53" s="62"/>
      <c r="F53" s="79"/>
      <c r="G53" s="200">
        <f>SUM(G54)</f>
        <v>4293007</v>
      </c>
      <c r="H53" s="92">
        <f t="shared" ref="H53:X53" si="15">SUM(H54)</f>
        <v>1881802</v>
      </c>
      <c r="I53" s="116">
        <f t="shared" si="15"/>
        <v>0</v>
      </c>
      <c r="J53" s="104">
        <f t="shared" si="15"/>
        <v>2411205</v>
      </c>
      <c r="K53" s="92">
        <f t="shared" si="15"/>
        <v>0</v>
      </c>
      <c r="L53" s="63">
        <f t="shared" si="15"/>
        <v>400000</v>
      </c>
      <c r="M53" s="63">
        <f t="shared" si="15"/>
        <v>200000</v>
      </c>
      <c r="N53" s="63">
        <f>SUM(N54)+600000</f>
        <v>800000</v>
      </c>
      <c r="O53" s="63">
        <f t="shared" si="15"/>
        <v>0</v>
      </c>
      <c r="P53" s="63">
        <f t="shared" si="15"/>
        <v>0</v>
      </c>
      <c r="Q53" s="63">
        <f t="shared" si="15"/>
        <v>0</v>
      </c>
      <c r="R53" s="63">
        <f t="shared" si="15"/>
        <v>0</v>
      </c>
      <c r="S53" s="63">
        <f t="shared" si="15"/>
        <v>0</v>
      </c>
      <c r="T53" s="63">
        <f t="shared" si="15"/>
        <v>0</v>
      </c>
      <c r="U53" s="63">
        <f t="shared" si="15"/>
        <v>0</v>
      </c>
      <c r="V53" s="116">
        <f t="shared" si="15"/>
        <v>0</v>
      </c>
      <c r="W53" s="104">
        <f t="shared" si="15"/>
        <v>1400000</v>
      </c>
      <c r="X53" s="135">
        <f t="shared" si="15"/>
        <v>1011205</v>
      </c>
    </row>
    <row r="54" spans="1:24" x14ac:dyDescent="0.25">
      <c r="A54" s="146" t="s">
        <v>44</v>
      </c>
      <c r="B54" s="147">
        <v>11</v>
      </c>
      <c r="C54" s="148">
        <v>473</v>
      </c>
      <c r="D54" s="148" t="s">
        <v>26</v>
      </c>
      <c r="E54" s="149"/>
      <c r="F54" s="150"/>
      <c r="G54" s="210">
        <v>4293007</v>
      </c>
      <c r="H54" s="152">
        <v>1881802</v>
      </c>
      <c r="I54" s="153"/>
      <c r="J54" s="151">
        <f>(G54+I54)-H54</f>
        <v>2411205</v>
      </c>
      <c r="K54" s="152"/>
      <c r="L54" s="154">
        <v>400000</v>
      </c>
      <c r="M54" s="155">
        <v>200000</v>
      </c>
      <c r="N54" s="155">
        <v>200000</v>
      </c>
      <c r="O54" s="155"/>
      <c r="P54" s="155"/>
      <c r="Q54" s="155"/>
      <c r="R54" s="155"/>
      <c r="S54" s="155"/>
      <c r="T54" s="221"/>
      <c r="U54" s="221"/>
      <c r="V54" s="156"/>
      <c r="W54" s="157">
        <f>SUM(K54:V54)+600000</f>
        <v>1400000</v>
      </c>
      <c r="X54" s="165">
        <f>J54-W54</f>
        <v>1011205</v>
      </c>
    </row>
    <row r="55" spans="1:24" ht="25.5" thickBot="1" x14ac:dyDescent="0.3">
      <c r="A55" s="226"/>
      <c r="B55" s="227"/>
      <c r="C55" s="228"/>
      <c r="D55" s="228"/>
      <c r="E55" s="229"/>
      <c r="F55" s="230"/>
      <c r="G55" s="231"/>
      <c r="H55" s="232"/>
      <c r="I55" s="233"/>
      <c r="J55" s="234"/>
      <c r="K55" s="235"/>
      <c r="L55" s="236"/>
      <c r="M55" s="236"/>
      <c r="N55" s="338" t="s">
        <v>111</v>
      </c>
      <c r="O55" s="236"/>
      <c r="P55" s="236"/>
      <c r="Q55" s="236"/>
      <c r="R55" s="236"/>
      <c r="S55" s="236"/>
      <c r="T55" s="237"/>
      <c r="U55" s="238"/>
      <c r="V55" s="239"/>
      <c r="W55" s="240"/>
      <c r="X55" s="241"/>
    </row>
    <row r="56" spans="1:24" ht="39.75" thickTop="1" thickBot="1" x14ac:dyDescent="0.3">
      <c r="A56" s="72" t="s">
        <v>63</v>
      </c>
      <c r="B56" s="223"/>
      <c r="C56" s="223"/>
      <c r="D56" s="223"/>
      <c r="E56" s="224"/>
      <c r="F56" s="225"/>
      <c r="G56" s="202">
        <f>SUM(G57)</f>
        <v>1858652</v>
      </c>
      <c r="H56" s="289">
        <f t="shared" ref="H56:X56" si="16">SUM(H57)</f>
        <v>0</v>
      </c>
      <c r="I56" s="288">
        <f t="shared" si="16"/>
        <v>0</v>
      </c>
      <c r="J56" s="202">
        <f t="shared" si="16"/>
        <v>1858652</v>
      </c>
      <c r="K56" s="202">
        <f t="shared" si="16"/>
        <v>0</v>
      </c>
      <c r="L56" s="202">
        <f t="shared" si="16"/>
        <v>0</v>
      </c>
      <c r="M56" s="202">
        <f t="shared" si="16"/>
        <v>0</v>
      </c>
      <c r="N56" s="202">
        <f t="shared" si="16"/>
        <v>0</v>
      </c>
      <c r="O56" s="202">
        <f t="shared" si="16"/>
        <v>0</v>
      </c>
      <c r="P56" s="202">
        <f t="shared" si="16"/>
        <v>0</v>
      </c>
      <c r="Q56" s="202">
        <f t="shared" si="16"/>
        <v>0</v>
      </c>
      <c r="R56" s="202">
        <f t="shared" si="16"/>
        <v>0</v>
      </c>
      <c r="S56" s="202">
        <f t="shared" si="16"/>
        <v>0</v>
      </c>
      <c r="T56" s="202">
        <f t="shared" si="16"/>
        <v>0</v>
      </c>
      <c r="U56" s="202">
        <f t="shared" si="16"/>
        <v>0</v>
      </c>
      <c r="V56" s="202">
        <f t="shared" si="16"/>
        <v>0</v>
      </c>
      <c r="W56" s="202">
        <f t="shared" si="16"/>
        <v>0</v>
      </c>
      <c r="X56" s="202">
        <f t="shared" si="16"/>
        <v>1858652</v>
      </c>
    </row>
    <row r="57" spans="1:24" ht="23.25" x14ac:dyDescent="0.25">
      <c r="A57" s="146" t="s">
        <v>33</v>
      </c>
      <c r="B57" s="147">
        <v>21</v>
      </c>
      <c r="C57" s="148">
        <v>431</v>
      </c>
      <c r="D57" s="148" t="s">
        <v>26</v>
      </c>
      <c r="E57" s="149"/>
      <c r="F57" s="150"/>
      <c r="G57" s="210">
        <v>1858652</v>
      </c>
      <c r="H57" s="152"/>
      <c r="I57" s="153"/>
      <c r="J57" s="151">
        <f>(G57+I57)-H57</f>
        <v>1858652</v>
      </c>
      <c r="K57" s="209"/>
      <c r="L57" s="155"/>
      <c r="M57" s="155"/>
      <c r="N57" s="155"/>
      <c r="O57" s="155"/>
      <c r="P57" s="155"/>
      <c r="Q57" s="155"/>
      <c r="R57" s="155"/>
      <c r="S57" s="155"/>
      <c r="T57" s="155"/>
      <c r="U57" s="155"/>
      <c r="V57" s="156"/>
      <c r="W57" s="157">
        <f>SUM(K57:V57)</f>
        <v>0</v>
      </c>
      <c r="X57" s="165">
        <f>J57-W57</f>
        <v>1858652</v>
      </c>
    </row>
    <row r="58" spans="1:24" ht="6" customHeight="1" x14ac:dyDescent="0.25">
      <c r="A58" s="433"/>
      <c r="B58" s="242"/>
      <c r="C58" s="243"/>
      <c r="D58" s="243"/>
      <c r="E58" s="244"/>
      <c r="F58" s="245"/>
      <c r="G58" s="246"/>
      <c r="H58" s="247"/>
      <c r="I58" s="248"/>
      <c r="J58" s="249"/>
      <c r="K58" s="273"/>
      <c r="L58" s="252"/>
      <c r="M58" s="252"/>
      <c r="N58" s="252"/>
      <c r="O58" s="252"/>
      <c r="P58" s="252"/>
      <c r="Q58" s="252"/>
      <c r="R58" s="252"/>
      <c r="S58" s="252"/>
      <c r="T58" s="252"/>
      <c r="U58" s="252"/>
      <c r="V58" s="253"/>
      <c r="W58" s="254"/>
      <c r="X58" s="255"/>
    </row>
    <row r="59" spans="1:24" ht="15.75" thickBot="1" x14ac:dyDescent="0.3">
      <c r="A59" s="435"/>
      <c r="B59" s="25"/>
      <c r="C59" s="26"/>
      <c r="D59" s="26"/>
      <c r="E59" s="27"/>
      <c r="F59" s="76"/>
      <c r="G59" s="204"/>
      <c r="H59" s="89"/>
      <c r="I59" s="113"/>
      <c r="J59" s="102"/>
      <c r="K59" s="126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2"/>
      <c r="W59" s="143"/>
      <c r="X59" s="132"/>
    </row>
    <row r="60" spans="1:24" ht="30.75" customHeight="1" thickBot="1" x14ac:dyDescent="0.3">
      <c r="A60" s="71" t="s">
        <v>72</v>
      </c>
      <c r="B60" s="60"/>
      <c r="C60" s="60"/>
      <c r="D60" s="61"/>
      <c r="E60" s="62"/>
      <c r="F60" s="82"/>
      <c r="G60" s="200">
        <f>SUM(G61+G64)</f>
        <v>3589167.8</v>
      </c>
      <c r="H60" s="287">
        <f t="shared" ref="H60:X60" si="17">SUM(H61+H64)</f>
        <v>0</v>
      </c>
      <c r="I60" s="286">
        <f t="shared" si="17"/>
        <v>12360</v>
      </c>
      <c r="J60" s="200">
        <f t="shared" si="17"/>
        <v>3601527.8</v>
      </c>
      <c r="K60" s="200">
        <f t="shared" si="17"/>
        <v>0</v>
      </c>
      <c r="L60" s="200">
        <f>720000</f>
        <v>720000</v>
      </c>
      <c r="M60" s="200">
        <f>886806.63+1088579.53</f>
        <v>1975386.1600000001</v>
      </c>
      <c r="N60" s="200">
        <f>360000+533778.86+12359.97</f>
        <v>906138.83</v>
      </c>
      <c r="O60" s="200">
        <f t="shared" si="17"/>
        <v>0</v>
      </c>
      <c r="P60" s="200">
        <f t="shared" si="17"/>
        <v>0</v>
      </c>
      <c r="Q60" s="200">
        <f t="shared" si="17"/>
        <v>0</v>
      </c>
      <c r="R60" s="200">
        <f t="shared" si="17"/>
        <v>0</v>
      </c>
      <c r="S60" s="200">
        <f t="shared" si="17"/>
        <v>0</v>
      </c>
      <c r="T60" s="200">
        <f t="shared" si="17"/>
        <v>0</v>
      </c>
      <c r="U60" s="200">
        <f t="shared" si="17"/>
        <v>0</v>
      </c>
      <c r="V60" s="200">
        <f t="shared" si="17"/>
        <v>0</v>
      </c>
      <c r="W60" s="200">
        <f t="shared" si="17"/>
        <v>3601524.99</v>
      </c>
      <c r="X60" s="200">
        <f t="shared" si="17"/>
        <v>2.8099999997957639</v>
      </c>
    </row>
    <row r="61" spans="1:24" ht="68.25" x14ac:dyDescent="0.25">
      <c r="A61" s="146" t="s">
        <v>45</v>
      </c>
      <c r="B61" s="147">
        <v>21</v>
      </c>
      <c r="C61" s="148">
        <v>472</v>
      </c>
      <c r="D61" s="148" t="s">
        <v>26</v>
      </c>
      <c r="E61" s="149"/>
      <c r="F61" s="150"/>
      <c r="G61" s="210">
        <f>3322000+267167.8</f>
        <v>3589167.8</v>
      </c>
      <c r="H61" s="170"/>
      <c r="I61" s="211"/>
      <c r="J61" s="151">
        <f>(G61+I61)-H61</f>
        <v>3589167.8</v>
      </c>
      <c r="K61" s="170"/>
      <c r="L61" s="277" t="s">
        <v>82</v>
      </c>
      <c r="M61" s="285" t="s">
        <v>86</v>
      </c>
      <c r="N61" s="342" t="s">
        <v>102</v>
      </c>
      <c r="O61" s="172"/>
      <c r="P61" s="172"/>
      <c r="Q61" s="172"/>
      <c r="R61" s="172"/>
      <c r="S61" s="172"/>
      <c r="T61" s="172"/>
      <c r="U61" s="172"/>
      <c r="V61" s="212"/>
      <c r="W61" s="157">
        <f>720000+886806.63+1088579.53+360000+533778.86</f>
        <v>3589165.02</v>
      </c>
      <c r="X61" s="165">
        <f>J61-W61</f>
        <v>2.779999999795109</v>
      </c>
    </row>
    <row r="62" spans="1:24" ht="34.5" customHeight="1" x14ac:dyDescent="0.25">
      <c r="A62" s="28"/>
      <c r="B62" s="25"/>
      <c r="C62" s="26"/>
      <c r="D62" s="26"/>
      <c r="E62" s="27"/>
      <c r="F62" s="76"/>
      <c r="G62" s="204"/>
      <c r="H62" s="123"/>
      <c r="I62" s="281"/>
      <c r="J62" s="102"/>
      <c r="K62" s="123"/>
      <c r="L62" s="282"/>
      <c r="M62" s="284" t="s">
        <v>87</v>
      </c>
      <c r="N62" s="341" t="s">
        <v>104</v>
      </c>
      <c r="O62" s="21"/>
      <c r="P62" s="21"/>
      <c r="Q62" s="21"/>
      <c r="R62" s="21"/>
      <c r="S62" s="21"/>
      <c r="T62" s="21"/>
      <c r="U62" s="21"/>
      <c r="V62" s="283"/>
      <c r="W62" s="143"/>
      <c r="X62" s="132"/>
    </row>
    <row r="63" spans="1:24" ht="6.75" customHeight="1" thickBot="1" x14ac:dyDescent="0.3">
      <c r="A63" s="433"/>
      <c r="B63" s="242"/>
      <c r="C63" s="243"/>
      <c r="D63" s="243"/>
      <c r="E63" s="244"/>
      <c r="F63" s="245"/>
      <c r="G63" s="246"/>
      <c r="H63" s="247"/>
      <c r="I63" s="248"/>
      <c r="J63" s="249"/>
      <c r="K63" s="273"/>
      <c r="L63" s="252"/>
      <c r="M63" s="252"/>
      <c r="N63" s="252"/>
      <c r="O63" s="252"/>
      <c r="P63" s="252"/>
      <c r="Q63" s="252"/>
      <c r="R63" s="252"/>
      <c r="S63" s="252"/>
      <c r="T63" s="252"/>
      <c r="U63" s="252"/>
      <c r="V63" s="253"/>
      <c r="W63" s="254"/>
      <c r="X63" s="255"/>
    </row>
    <row r="64" spans="1:24" ht="24" customHeight="1" x14ac:dyDescent="0.25">
      <c r="A64" s="433"/>
      <c r="B64" s="213">
        <v>11</v>
      </c>
      <c r="C64" s="214">
        <v>472</v>
      </c>
      <c r="D64" s="214" t="s">
        <v>26</v>
      </c>
      <c r="E64" s="215"/>
      <c r="F64" s="216"/>
      <c r="G64" s="217"/>
      <c r="H64" s="177"/>
      <c r="I64" s="178">
        <v>12360</v>
      </c>
      <c r="J64" s="179">
        <f>(G64+I64)-H64</f>
        <v>12360</v>
      </c>
      <c r="K64" s="218"/>
      <c r="L64" s="183"/>
      <c r="M64" s="183"/>
      <c r="N64" s="279" t="s">
        <v>103</v>
      </c>
      <c r="O64" s="183"/>
      <c r="P64" s="183"/>
      <c r="Q64" s="183"/>
      <c r="R64" s="183"/>
      <c r="S64" s="183"/>
      <c r="T64" s="183"/>
      <c r="U64" s="183"/>
      <c r="V64" s="184"/>
      <c r="W64" s="157">
        <v>12359.97</v>
      </c>
      <c r="X64" s="220">
        <f>J64-W64</f>
        <v>3.0000000000654836E-2</v>
      </c>
    </row>
    <row r="65" spans="1:24" ht="27" customHeight="1" thickBot="1" x14ac:dyDescent="0.3">
      <c r="A65" s="435"/>
      <c r="B65" s="25"/>
      <c r="C65" s="26"/>
      <c r="D65" s="26"/>
      <c r="E65" s="27"/>
      <c r="F65" s="76"/>
      <c r="G65" s="204"/>
      <c r="H65" s="89"/>
      <c r="I65" s="113"/>
      <c r="J65" s="102"/>
      <c r="K65" s="126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2"/>
      <c r="W65" s="143"/>
      <c r="X65" s="132"/>
    </row>
    <row r="66" spans="1:24" ht="26.25" thickBot="1" x14ac:dyDescent="0.3">
      <c r="A66" s="71" t="s">
        <v>64</v>
      </c>
      <c r="B66" s="60"/>
      <c r="C66" s="60"/>
      <c r="D66" s="61"/>
      <c r="E66" s="62"/>
      <c r="F66" s="82"/>
      <c r="G66" s="200">
        <f>SUM(G67+G69)</f>
        <v>6786392.2000000002</v>
      </c>
      <c r="H66" s="287">
        <f t="shared" ref="H66:X66" si="18">SUM(H67+H69)</f>
        <v>0</v>
      </c>
      <c r="I66" s="286">
        <f t="shared" si="18"/>
        <v>608605</v>
      </c>
      <c r="J66" s="200">
        <f t="shared" si="18"/>
        <v>7394997.2000000002</v>
      </c>
      <c r="K66" s="290">
        <f t="shared" si="18"/>
        <v>0</v>
      </c>
      <c r="L66" s="291">
        <f>969078.06+551355.7+1181476.5</f>
        <v>2701910.26</v>
      </c>
      <c r="M66" s="291">
        <v>2351250</v>
      </c>
      <c r="N66" s="291">
        <v>2341836</v>
      </c>
      <c r="O66" s="291">
        <f t="shared" si="18"/>
        <v>0</v>
      </c>
      <c r="P66" s="291">
        <f t="shared" si="18"/>
        <v>0</v>
      </c>
      <c r="Q66" s="291">
        <f t="shared" si="18"/>
        <v>0</v>
      </c>
      <c r="R66" s="291">
        <f t="shared" si="18"/>
        <v>0</v>
      </c>
      <c r="S66" s="291">
        <f t="shared" si="18"/>
        <v>0</v>
      </c>
      <c r="T66" s="291">
        <f t="shared" si="18"/>
        <v>0</v>
      </c>
      <c r="U66" s="291">
        <f t="shared" si="18"/>
        <v>0</v>
      </c>
      <c r="V66" s="286">
        <f t="shared" si="18"/>
        <v>0</v>
      </c>
      <c r="W66" s="200">
        <f t="shared" si="18"/>
        <v>7394996.2600000007</v>
      </c>
      <c r="X66" s="200">
        <f t="shared" si="18"/>
        <v>0.93999999947845936</v>
      </c>
    </row>
    <row r="67" spans="1:24" ht="23.25" x14ac:dyDescent="0.25">
      <c r="A67" s="146" t="s">
        <v>56</v>
      </c>
      <c r="B67" s="147">
        <v>11</v>
      </c>
      <c r="C67" s="148">
        <v>472</v>
      </c>
      <c r="D67" s="148" t="s">
        <v>26</v>
      </c>
      <c r="E67" s="149"/>
      <c r="F67" s="150"/>
      <c r="G67" s="210">
        <v>5053560</v>
      </c>
      <c r="H67" s="170"/>
      <c r="I67" s="211">
        <v>608605</v>
      </c>
      <c r="J67" s="151">
        <f>(G67+I67)-H67</f>
        <v>5662165</v>
      </c>
      <c r="K67" s="170"/>
      <c r="L67" s="277" t="s">
        <v>83</v>
      </c>
      <c r="M67" s="280" t="s">
        <v>88</v>
      </c>
      <c r="N67" s="280" t="s">
        <v>98</v>
      </c>
      <c r="O67" s="172"/>
      <c r="P67" s="172"/>
      <c r="Q67" s="172"/>
      <c r="R67" s="172"/>
      <c r="S67" s="172"/>
      <c r="T67" s="172"/>
      <c r="U67" s="172"/>
      <c r="V67" s="212"/>
      <c r="W67" s="157">
        <f>969078.06+2351250+2341836</f>
        <v>5662164.0600000005</v>
      </c>
      <c r="X67" s="165">
        <f>J67-W67</f>
        <v>0.93999999947845936</v>
      </c>
    </row>
    <row r="68" spans="1:24" ht="7.5" customHeight="1" thickBot="1" x14ac:dyDescent="0.3">
      <c r="A68" s="28"/>
      <c r="B68" s="242"/>
      <c r="C68" s="243"/>
      <c r="D68" s="243"/>
      <c r="E68" s="244"/>
      <c r="F68" s="245"/>
      <c r="G68" s="246"/>
      <c r="H68" s="247"/>
      <c r="I68" s="248"/>
      <c r="J68" s="249"/>
      <c r="K68" s="273"/>
      <c r="L68" s="252"/>
      <c r="M68" s="252"/>
      <c r="N68" s="252"/>
      <c r="O68" s="252"/>
      <c r="P68" s="252"/>
      <c r="Q68" s="252"/>
      <c r="R68" s="252"/>
      <c r="S68" s="252"/>
      <c r="T68" s="252"/>
      <c r="U68" s="252"/>
      <c r="V68" s="253"/>
      <c r="W68" s="254"/>
      <c r="X68" s="255"/>
    </row>
    <row r="69" spans="1:24" ht="23.25" x14ac:dyDescent="0.25">
      <c r="A69" s="13"/>
      <c r="B69" s="213">
        <v>21</v>
      </c>
      <c r="C69" s="214">
        <v>472</v>
      </c>
      <c r="D69" s="214" t="s">
        <v>26</v>
      </c>
      <c r="E69" s="215"/>
      <c r="F69" s="216"/>
      <c r="G69" s="217">
        <f>2000000-267167.8</f>
        <v>1732832.2</v>
      </c>
      <c r="H69" s="177"/>
      <c r="I69" s="178"/>
      <c r="J69" s="179">
        <f>(G69+I69)-H69</f>
        <v>1732832.2</v>
      </c>
      <c r="K69" s="218"/>
      <c r="L69" s="279" t="s">
        <v>79</v>
      </c>
      <c r="M69" s="183"/>
      <c r="N69" s="183"/>
      <c r="O69" s="183"/>
      <c r="P69" s="183"/>
      <c r="Q69" s="183"/>
      <c r="R69" s="183"/>
      <c r="S69" s="183"/>
      <c r="T69" s="183"/>
      <c r="U69" s="183"/>
      <c r="V69" s="184"/>
      <c r="W69" s="157">
        <f>551355.7+1181476.5</f>
        <v>1732832.2</v>
      </c>
      <c r="X69" s="220">
        <f>J69-W69</f>
        <v>0</v>
      </c>
    </row>
    <row r="70" spans="1:24" ht="24" thickBot="1" x14ac:dyDescent="0.3">
      <c r="A70" s="13"/>
      <c r="B70" s="25"/>
      <c r="C70" s="26"/>
      <c r="D70" s="26"/>
      <c r="E70" s="27"/>
      <c r="F70" s="76"/>
      <c r="G70" s="204"/>
      <c r="H70" s="89"/>
      <c r="I70" s="113"/>
      <c r="J70" s="102"/>
      <c r="K70" s="122"/>
      <c r="L70" s="278" t="s">
        <v>80</v>
      </c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39" thickBot="1" x14ac:dyDescent="0.3">
      <c r="A71" s="71" t="s">
        <v>67</v>
      </c>
      <c r="B71" s="60"/>
      <c r="C71" s="60"/>
      <c r="D71" s="61"/>
      <c r="E71" s="62"/>
      <c r="F71" s="82"/>
      <c r="G71" s="200">
        <f>SUM(G72)</f>
        <v>0</v>
      </c>
      <c r="H71" s="92">
        <f t="shared" ref="H71:X71" si="19">SUM(H72)</f>
        <v>0</v>
      </c>
      <c r="I71" s="116">
        <f t="shared" si="19"/>
        <v>0</v>
      </c>
      <c r="J71" s="104">
        <f t="shared" si="19"/>
        <v>0</v>
      </c>
      <c r="K71" s="92">
        <f t="shared" si="19"/>
        <v>0</v>
      </c>
      <c r="L71" s="63">
        <f t="shared" si="19"/>
        <v>0</v>
      </c>
      <c r="M71" s="63">
        <f t="shared" si="19"/>
        <v>0</v>
      </c>
      <c r="N71" s="63">
        <f t="shared" si="19"/>
        <v>0</v>
      </c>
      <c r="O71" s="63">
        <f t="shared" si="19"/>
        <v>0</v>
      </c>
      <c r="P71" s="63">
        <f t="shared" si="19"/>
        <v>0</v>
      </c>
      <c r="Q71" s="63">
        <f t="shared" si="19"/>
        <v>0</v>
      </c>
      <c r="R71" s="63">
        <f t="shared" si="19"/>
        <v>0</v>
      </c>
      <c r="S71" s="63">
        <f t="shared" si="19"/>
        <v>0</v>
      </c>
      <c r="T71" s="63">
        <f t="shared" si="19"/>
        <v>0</v>
      </c>
      <c r="U71" s="63">
        <f t="shared" si="19"/>
        <v>0</v>
      </c>
      <c r="V71" s="116">
        <f t="shared" si="19"/>
        <v>0</v>
      </c>
      <c r="W71" s="104">
        <f t="shared" si="19"/>
        <v>0</v>
      </c>
      <c r="X71" s="135">
        <f t="shared" si="19"/>
        <v>0</v>
      </c>
    </row>
    <row r="72" spans="1:24" ht="23.25" x14ac:dyDescent="0.25">
      <c r="A72" s="146" t="s">
        <v>55</v>
      </c>
      <c r="B72" s="147">
        <v>21</v>
      </c>
      <c r="C72" s="148">
        <v>472</v>
      </c>
      <c r="D72" s="148" t="s">
        <v>26</v>
      </c>
      <c r="E72" s="149"/>
      <c r="F72" s="150"/>
      <c r="G72" s="210">
        <v>0</v>
      </c>
      <c r="H72" s="170"/>
      <c r="I72" s="211"/>
      <c r="J72" s="151">
        <f>(G72+I72)-H72</f>
        <v>0</v>
      </c>
      <c r="K72" s="170"/>
      <c r="L72" s="171"/>
      <c r="M72" s="172"/>
      <c r="N72" s="172"/>
      <c r="O72" s="172"/>
      <c r="P72" s="172"/>
      <c r="Q72" s="172"/>
      <c r="R72" s="172"/>
      <c r="S72" s="172"/>
      <c r="T72" s="172"/>
      <c r="U72" s="172"/>
      <c r="V72" s="212"/>
      <c r="W72" s="157">
        <f>SUM(K72:V72)</f>
        <v>0</v>
      </c>
      <c r="X72" s="165">
        <f>J72-W72</f>
        <v>0</v>
      </c>
    </row>
    <row r="73" spans="1:24" ht="15.75" thickBot="1" x14ac:dyDescent="0.3">
      <c r="A73" s="13"/>
      <c r="B73" s="25"/>
      <c r="C73" s="26"/>
      <c r="D73" s="26"/>
      <c r="E73" s="27"/>
      <c r="F73" s="76"/>
      <c r="G73" s="205"/>
      <c r="H73" s="96"/>
      <c r="I73" s="119"/>
      <c r="J73" s="108"/>
      <c r="K73" s="122" t="s">
        <v>46</v>
      </c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2"/>
      <c r="W73" s="143"/>
      <c r="X73" s="132"/>
    </row>
    <row r="74" spans="1:24" ht="39" thickBot="1" x14ac:dyDescent="0.3">
      <c r="A74" s="71" t="s">
        <v>84</v>
      </c>
      <c r="B74" s="60"/>
      <c r="C74" s="60"/>
      <c r="D74" s="61"/>
      <c r="E74" s="62"/>
      <c r="F74" s="82"/>
      <c r="G74" s="200">
        <f>SUM(G75)</f>
        <v>0</v>
      </c>
      <c r="H74" s="92">
        <f t="shared" ref="H74:X74" si="20">SUM(H75)</f>
        <v>0</v>
      </c>
      <c r="I74" s="116">
        <f t="shared" si="20"/>
        <v>2186796.63</v>
      </c>
      <c r="J74" s="104">
        <f t="shared" si="20"/>
        <v>2186796.63</v>
      </c>
      <c r="K74" s="92">
        <f t="shared" si="20"/>
        <v>0</v>
      </c>
      <c r="L74" s="63">
        <f t="shared" si="20"/>
        <v>0</v>
      </c>
      <c r="M74" s="63">
        <f t="shared" si="20"/>
        <v>0</v>
      </c>
      <c r="N74" s="63">
        <f>1836195.98+350596.8</f>
        <v>2186792.7799999998</v>
      </c>
      <c r="O74" s="63">
        <f t="shared" si="20"/>
        <v>0</v>
      </c>
      <c r="P74" s="63">
        <f t="shared" si="20"/>
        <v>0</v>
      </c>
      <c r="Q74" s="63">
        <f t="shared" si="20"/>
        <v>0</v>
      </c>
      <c r="R74" s="63">
        <f t="shared" si="20"/>
        <v>0</v>
      </c>
      <c r="S74" s="63">
        <f t="shared" si="20"/>
        <v>0</v>
      </c>
      <c r="T74" s="63">
        <f t="shared" si="20"/>
        <v>0</v>
      </c>
      <c r="U74" s="63">
        <f t="shared" si="20"/>
        <v>0</v>
      </c>
      <c r="V74" s="116">
        <f t="shared" si="20"/>
        <v>0</v>
      </c>
      <c r="W74" s="104">
        <f t="shared" si="20"/>
        <v>2186792.7799999998</v>
      </c>
      <c r="X74" s="135">
        <f t="shared" si="20"/>
        <v>3.8500000000931323</v>
      </c>
    </row>
    <row r="75" spans="1:24" ht="23.25" x14ac:dyDescent="0.25">
      <c r="A75" s="146" t="s">
        <v>54</v>
      </c>
      <c r="B75" s="147">
        <v>11</v>
      </c>
      <c r="C75" s="148">
        <v>472</v>
      </c>
      <c r="D75" s="148" t="s">
        <v>26</v>
      </c>
      <c r="E75" s="149"/>
      <c r="F75" s="150"/>
      <c r="G75" s="210">
        <v>0</v>
      </c>
      <c r="H75" s="170"/>
      <c r="I75" s="211">
        <f>1881802+265117+39877.63</f>
        <v>2186796.63</v>
      </c>
      <c r="J75" s="151">
        <f>(G75+I75)-H75</f>
        <v>2186796.63</v>
      </c>
      <c r="K75" s="170"/>
      <c r="L75" s="171"/>
      <c r="M75" s="172"/>
      <c r="N75" s="280" t="s">
        <v>100</v>
      </c>
      <c r="O75" s="172"/>
      <c r="P75" s="172"/>
      <c r="Q75" s="172"/>
      <c r="R75" s="172"/>
      <c r="S75" s="172"/>
      <c r="T75" s="172"/>
      <c r="U75" s="172"/>
      <c r="V75" s="212"/>
      <c r="W75" s="157">
        <f>1836195.98+350596.8</f>
        <v>2186792.7799999998</v>
      </c>
      <c r="X75" s="165">
        <f>J75-W75</f>
        <v>3.8500000000931323</v>
      </c>
    </row>
    <row r="76" spans="1:24" ht="35.25" thickBot="1" x14ac:dyDescent="0.3">
      <c r="A76" s="13"/>
      <c r="B76" s="25"/>
      <c r="C76" s="26"/>
      <c r="D76" s="26"/>
      <c r="E76" s="27"/>
      <c r="F76" s="76"/>
      <c r="G76" s="205"/>
      <c r="H76" s="96"/>
      <c r="I76" s="119"/>
      <c r="J76" s="108"/>
      <c r="K76" s="122" t="s">
        <v>46</v>
      </c>
      <c r="L76" s="11"/>
      <c r="M76" s="11"/>
      <c r="N76" s="324" t="s">
        <v>107</v>
      </c>
      <c r="O76" s="11"/>
      <c r="P76" s="11"/>
      <c r="Q76" s="11"/>
      <c r="R76" s="11"/>
      <c r="S76" s="11"/>
      <c r="T76" s="11"/>
      <c r="U76" s="11"/>
      <c r="V76" s="12"/>
      <c r="W76" s="143"/>
      <c r="X76" s="132"/>
    </row>
    <row r="77" spans="1:24" ht="26.25" thickBot="1" x14ac:dyDescent="0.3">
      <c r="A77" s="71" t="s">
        <v>75</v>
      </c>
      <c r="B77" s="60"/>
      <c r="C77" s="60"/>
      <c r="D77" s="61"/>
      <c r="E77" s="62"/>
      <c r="F77" s="82"/>
      <c r="G77" s="200">
        <f>SUM(G78)</f>
        <v>0</v>
      </c>
      <c r="H77" s="92">
        <f t="shared" ref="H77:X77" si="21">SUM(H78)</f>
        <v>0</v>
      </c>
      <c r="I77" s="116">
        <f t="shared" si="21"/>
        <v>1605578.37</v>
      </c>
      <c r="J77" s="104">
        <f t="shared" si="21"/>
        <v>1605578.37</v>
      </c>
      <c r="K77" s="92">
        <f t="shared" si="21"/>
        <v>0</v>
      </c>
      <c r="L77" s="63">
        <f t="shared" si="21"/>
        <v>0</v>
      </c>
      <c r="M77" s="63">
        <f t="shared" si="21"/>
        <v>0</v>
      </c>
      <c r="N77" s="63">
        <v>1605578.37</v>
      </c>
      <c r="O77" s="63">
        <f t="shared" si="21"/>
        <v>0</v>
      </c>
      <c r="P77" s="63">
        <f t="shared" si="21"/>
        <v>0</v>
      </c>
      <c r="Q77" s="63">
        <f t="shared" si="21"/>
        <v>0</v>
      </c>
      <c r="R77" s="63">
        <f t="shared" si="21"/>
        <v>0</v>
      </c>
      <c r="S77" s="63">
        <f t="shared" si="21"/>
        <v>0</v>
      </c>
      <c r="T77" s="63">
        <f t="shared" si="21"/>
        <v>0</v>
      </c>
      <c r="U77" s="63">
        <f t="shared" si="21"/>
        <v>0</v>
      </c>
      <c r="V77" s="116">
        <f t="shared" si="21"/>
        <v>0</v>
      </c>
      <c r="W77" s="104">
        <f t="shared" si="21"/>
        <v>1605578.37</v>
      </c>
      <c r="X77" s="135">
        <f t="shared" si="21"/>
        <v>0</v>
      </c>
    </row>
    <row r="78" spans="1:24" ht="23.25" x14ac:dyDescent="0.25">
      <c r="A78" s="146" t="s">
        <v>54</v>
      </c>
      <c r="B78" s="147">
        <v>11</v>
      </c>
      <c r="C78" s="148">
        <v>472</v>
      </c>
      <c r="D78" s="148" t="s">
        <v>26</v>
      </c>
      <c r="E78" s="149"/>
      <c r="F78" s="150"/>
      <c r="G78" s="210">
        <v>0</v>
      </c>
      <c r="H78" s="170"/>
      <c r="I78" s="211">
        <f>1645456-39877.63</f>
        <v>1605578.37</v>
      </c>
      <c r="J78" s="151">
        <f>(G78+I78)-H78</f>
        <v>1605578.37</v>
      </c>
      <c r="K78" s="170"/>
      <c r="L78" s="171"/>
      <c r="M78" s="172"/>
      <c r="N78" s="280" t="s">
        <v>99</v>
      </c>
      <c r="O78" s="172"/>
      <c r="P78" s="172"/>
      <c r="Q78" s="172"/>
      <c r="R78" s="172"/>
      <c r="S78" s="172"/>
      <c r="T78" s="172"/>
      <c r="U78" s="172"/>
      <c r="V78" s="212"/>
      <c r="W78" s="157">
        <f>SUM(K78:V78)+1605578.37</f>
        <v>1605578.37</v>
      </c>
      <c r="X78" s="165">
        <f>J78-W78</f>
        <v>0</v>
      </c>
    </row>
    <row r="79" spans="1:24" ht="15.75" thickBot="1" x14ac:dyDescent="0.3">
      <c r="A79" s="13"/>
      <c r="B79" s="25"/>
      <c r="C79" s="26"/>
      <c r="D79" s="26"/>
      <c r="E79" s="27"/>
      <c r="F79" s="76"/>
      <c r="G79" s="205"/>
      <c r="H79" s="96"/>
      <c r="I79" s="119"/>
      <c r="J79" s="108"/>
      <c r="K79" s="122" t="s">
        <v>46</v>
      </c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2"/>
      <c r="W79" s="143"/>
      <c r="X79" s="132"/>
    </row>
    <row r="80" spans="1:24" ht="54" customHeight="1" thickBot="1" x14ac:dyDescent="0.3">
      <c r="A80" s="71" t="s">
        <v>65</v>
      </c>
      <c r="B80" s="60"/>
      <c r="C80" s="60"/>
      <c r="D80" s="61"/>
      <c r="E80" s="62"/>
      <c r="F80" s="82"/>
      <c r="G80" s="200">
        <f>SUM(G81)</f>
        <v>0</v>
      </c>
      <c r="H80" s="92">
        <f t="shared" ref="H80:X80" si="22">SUM(H81)</f>
        <v>0</v>
      </c>
      <c r="I80" s="116">
        <f t="shared" si="22"/>
        <v>168462</v>
      </c>
      <c r="J80" s="104">
        <f t="shared" si="22"/>
        <v>168462</v>
      </c>
      <c r="K80" s="92">
        <f t="shared" si="22"/>
        <v>0</v>
      </c>
      <c r="L80" s="63">
        <f t="shared" si="22"/>
        <v>0</v>
      </c>
      <c r="M80" s="63">
        <f t="shared" si="22"/>
        <v>0</v>
      </c>
      <c r="N80" s="63">
        <f t="shared" si="22"/>
        <v>0</v>
      </c>
      <c r="O80" s="63">
        <f t="shared" si="22"/>
        <v>0</v>
      </c>
      <c r="P80" s="63">
        <f t="shared" si="22"/>
        <v>0</v>
      </c>
      <c r="Q80" s="63">
        <f t="shared" si="22"/>
        <v>0</v>
      </c>
      <c r="R80" s="63">
        <f t="shared" si="22"/>
        <v>0</v>
      </c>
      <c r="S80" s="63">
        <f t="shared" si="22"/>
        <v>0</v>
      </c>
      <c r="T80" s="63">
        <f t="shared" si="22"/>
        <v>0</v>
      </c>
      <c r="U80" s="63">
        <f t="shared" si="22"/>
        <v>0</v>
      </c>
      <c r="V80" s="116">
        <f t="shared" si="22"/>
        <v>0</v>
      </c>
      <c r="W80" s="104">
        <f t="shared" si="22"/>
        <v>0</v>
      </c>
      <c r="X80" s="135">
        <f t="shared" si="22"/>
        <v>168462</v>
      </c>
    </row>
    <row r="81" spans="1:24" ht="32.25" customHeight="1" x14ac:dyDescent="0.25">
      <c r="A81" s="146" t="s">
        <v>53</v>
      </c>
      <c r="B81" s="147">
        <v>21</v>
      </c>
      <c r="C81" s="148">
        <v>472</v>
      </c>
      <c r="D81" s="148" t="s">
        <v>26</v>
      </c>
      <c r="E81" s="149"/>
      <c r="F81" s="150"/>
      <c r="G81" s="210">
        <v>0</v>
      </c>
      <c r="H81" s="170"/>
      <c r="I81" s="211">
        <f>433579-265117</f>
        <v>168462</v>
      </c>
      <c r="J81" s="151">
        <f>(G81+I81)-H81</f>
        <v>168462</v>
      </c>
      <c r="K81" s="170"/>
      <c r="L81" s="171"/>
      <c r="M81" s="172"/>
      <c r="N81" s="172"/>
      <c r="O81" s="172"/>
      <c r="P81" s="172"/>
      <c r="Q81" s="172"/>
      <c r="R81" s="172"/>
      <c r="S81" s="172"/>
      <c r="T81" s="172"/>
      <c r="U81" s="172"/>
      <c r="V81" s="212"/>
      <c r="W81" s="157">
        <f>SUM(K81:V81)</f>
        <v>0</v>
      </c>
      <c r="X81" s="165">
        <f>J81-W81</f>
        <v>168462</v>
      </c>
    </row>
    <row r="82" spans="1:24" ht="15.75" thickBot="1" x14ac:dyDescent="0.3">
      <c r="A82" s="13"/>
      <c r="B82" s="25"/>
      <c r="C82" s="26"/>
      <c r="D82" s="26"/>
      <c r="E82" s="27"/>
      <c r="F82" s="76"/>
      <c r="G82" s="205"/>
      <c r="H82" s="96"/>
      <c r="I82" s="119"/>
      <c r="J82" s="108"/>
      <c r="K82" s="122" t="s">
        <v>46</v>
      </c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2"/>
      <c r="W82" s="143"/>
      <c r="X82" s="132"/>
    </row>
    <row r="83" spans="1:24" ht="28.5" thickTop="1" thickBot="1" x14ac:dyDescent="0.35">
      <c r="A83" s="48" t="s">
        <v>59</v>
      </c>
      <c r="B83" s="420" t="s">
        <v>24</v>
      </c>
      <c r="C83" s="421"/>
      <c r="D83" s="421"/>
      <c r="E83" s="421"/>
      <c r="F83" s="422"/>
      <c r="G83" s="201">
        <f>SUM(G85:G85)</f>
        <v>3000000</v>
      </c>
      <c r="H83" s="93">
        <f>SUM(H85:H85)</f>
        <v>0</v>
      </c>
      <c r="I83" s="51">
        <f>SUM(I85:I85)</f>
        <v>0</v>
      </c>
      <c r="J83" s="105">
        <f>SUM(J85:J85)</f>
        <v>3000000</v>
      </c>
      <c r="K83" s="93">
        <f t="shared" ref="K83:X83" si="23">SUM(K85:K85)</f>
        <v>0</v>
      </c>
      <c r="L83" s="50">
        <f t="shared" si="23"/>
        <v>0</v>
      </c>
      <c r="M83" s="50">
        <f t="shared" si="23"/>
        <v>0</v>
      </c>
      <c r="N83" s="50">
        <f t="shared" si="23"/>
        <v>0</v>
      </c>
      <c r="O83" s="50">
        <f t="shared" si="23"/>
        <v>0</v>
      </c>
      <c r="P83" s="50">
        <f t="shared" si="23"/>
        <v>0</v>
      </c>
      <c r="Q83" s="50">
        <f t="shared" si="23"/>
        <v>0</v>
      </c>
      <c r="R83" s="50">
        <f t="shared" si="23"/>
        <v>0</v>
      </c>
      <c r="S83" s="50">
        <f t="shared" si="23"/>
        <v>0</v>
      </c>
      <c r="T83" s="50">
        <f t="shared" si="23"/>
        <v>0</v>
      </c>
      <c r="U83" s="50">
        <f t="shared" si="23"/>
        <v>0</v>
      </c>
      <c r="V83" s="51">
        <f t="shared" si="23"/>
        <v>0</v>
      </c>
      <c r="W83" s="105">
        <f>SUM(W85:W85)</f>
        <v>0</v>
      </c>
      <c r="X83" s="136">
        <f t="shared" si="23"/>
        <v>3000000</v>
      </c>
    </row>
    <row r="84" spans="1:24" ht="27" thickTop="1" thickBot="1" x14ac:dyDescent="0.35">
      <c r="A84" s="70" t="s">
        <v>49</v>
      </c>
      <c r="B84" s="68"/>
      <c r="C84" s="68"/>
      <c r="D84" s="68"/>
      <c r="E84" s="68"/>
      <c r="F84" s="83"/>
      <c r="G84" s="206">
        <f>SUM(G85)</f>
        <v>3000000</v>
      </c>
      <c r="H84" s="97">
        <f t="shared" ref="H84:X84" si="24">SUM(H85)</f>
        <v>0</v>
      </c>
      <c r="I84" s="120">
        <f t="shared" si="24"/>
        <v>0</v>
      </c>
      <c r="J84" s="109">
        <f t="shared" si="24"/>
        <v>3000000</v>
      </c>
      <c r="K84" s="97">
        <f t="shared" si="24"/>
        <v>0</v>
      </c>
      <c r="L84" s="69">
        <f t="shared" si="24"/>
        <v>0</v>
      </c>
      <c r="M84" s="69">
        <f t="shared" si="24"/>
        <v>0</v>
      </c>
      <c r="N84" s="69">
        <f t="shared" si="24"/>
        <v>0</v>
      </c>
      <c r="O84" s="69">
        <f t="shared" si="24"/>
        <v>0</v>
      </c>
      <c r="P84" s="69">
        <f t="shared" si="24"/>
        <v>0</v>
      </c>
      <c r="Q84" s="69">
        <f t="shared" si="24"/>
        <v>0</v>
      </c>
      <c r="R84" s="69">
        <f t="shared" si="24"/>
        <v>0</v>
      </c>
      <c r="S84" s="69">
        <f t="shared" si="24"/>
        <v>0</v>
      </c>
      <c r="T84" s="69">
        <f t="shared" si="24"/>
        <v>0</v>
      </c>
      <c r="U84" s="69">
        <f t="shared" si="24"/>
        <v>0</v>
      </c>
      <c r="V84" s="120">
        <f t="shared" si="24"/>
        <v>0</v>
      </c>
      <c r="W84" s="109">
        <f t="shared" si="24"/>
        <v>0</v>
      </c>
      <c r="X84" s="139">
        <f t="shared" si="24"/>
        <v>3000000</v>
      </c>
    </row>
    <row r="85" spans="1:24" ht="23.25" x14ac:dyDescent="0.25">
      <c r="A85" s="208" t="s">
        <v>50</v>
      </c>
      <c r="B85" s="166">
        <v>11</v>
      </c>
      <c r="C85" s="166">
        <v>437</v>
      </c>
      <c r="D85" s="167" t="s">
        <v>26</v>
      </c>
      <c r="E85" s="168"/>
      <c r="F85" s="169"/>
      <c r="G85" s="195">
        <v>3000000</v>
      </c>
      <c r="H85" s="152"/>
      <c r="I85" s="153"/>
      <c r="J85" s="151">
        <f>G85-H85+I85</f>
        <v>3000000</v>
      </c>
      <c r="K85" s="209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6"/>
      <c r="W85" s="157">
        <f>SUM(K85:V85)</f>
        <v>0</v>
      </c>
      <c r="X85" s="158">
        <f>J85-W85</f>
        <v>3000000</v>
      </c>
    </row>
    <row r="86" spans="1:24" ht="15.75" thickBot="1" x14ac:dyDescent="0.3">
      <c r="A86" s="14"/>
      <c r="B86" s="15"/>
      <c r="C86" s="15"/>
      <c r="D86" s="16"/>
      <c r="E86" s="17"/>
      <c r="F86" s="84"/>
      <c r="G86" s="203"/>
      <c r="H86" s="95"/>
      <c r="I86" s="118"/>
      <c r="J86" s="107"/>
      <c r="K86" s="125"/>
      <c r="L86" s="18"/>
      <c r="M86" s="18"/>
      <c r="N86" s="18"/>
      <c r="O86" s="18"/>
      <c r="P86" s="18"/>
      <c r="Q86" s="18"/>
      <c r="R86" s="18"/>
      <c r="S86" s="24"/>
      <c r="T86" s="18"/>
      <c r="U86" s="18"/>
      <c r="V86" s="45"/>
      <c r="W86" s="144"/>
      <c r="X86" s="140"/>
    </row>
  </sheetData>
  <mergeCells count="14">
    <mergeCell ref="A63:A65"/>
    <mergeCell ref="B83:F83"/>
    <mergeCell ref="B8:F8"/>
    <mergeCell ref="B9:F9"/>
    <mergeCell ref="A22:A24"/>
    <mergeCell ref="A37:A39"/>
    <mergeCell ref="B40:F40"/>
    <mergeCell ref="A58:A59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37" orientation="landscape" r:id="rId1"/>
  <rowBreaks count="1" manualBreakCount="1">
    <brk id="49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20481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20481" r:id="rId4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89"/>
  <sheetViews>
    <sheetView zoomScaleNormal="100" zoomScaleSheetLayoutView="39" workbookViewId="0">
      <selection activeCell="O18" sqref="O18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116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SUM(G9+G43+G86)</f>
        <v>253949287</v>
      </c>
      <c r="H8" s="86">
        <f t="shared" si="0"/>
        <v>4581802</v>
      </c>
      <c r="I8" s="86">
        <f t="shared" si="0"/>
        <v>4581802</v>
      </c>
      <c r="J8" s="99">
        <f t="shared" si="0"/>
        <v>253949287</v>
      </c>
      <c r="K8" s="86">
        <f t="shared" si="0"/>
        <v>0</v>
      </c>
      <c r="L8" s="30">
        <f t="shared" si="0"/>
        <v>22358831.259999998</v>
      </c>
      <c r="M8" s="30">
        <f t="shared" si="0"/>
        <v>28748899.16</v>
      </c>
      <c r="N8" s="30">
        <f t="shared" si="0"/>
        <v>49217557.980000004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100325288.40000001</v>
      </c>
      <c r="X8" s="130">
        <f t="shared" si="0"/>
        <v>153623998.59999999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SUM(G10+G16+G20+G27+G33+G36)</f>
        <v>227987368</v>
      </c>
      <c r="H9" s="188">
        <f t="shared" ref="H9:X9" si="1">SUM(H10+H16+H20+H27+H33+H36)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23825753</v>
      </c>
      <c r="N9" s="190">
        <f t="shared" si="1"/>
        <v>40380702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81945356</v>
      </c>
      <c r="X9" s="191">
        <f t="shared" si="1"/>
        <v>143342012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9604240</v>
      </c>
      <c r="N10" s="54">
        <f>SUM(N11:N11)+1500000+2500000+2000000</f>
        <v>9500000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21965511</v>
      </c>
      <c r="X10" s="131">
        <f t="shared" si="2"/>
        <v>15606296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1000000+1500000+2277120+525000</f>
        <v>5302120</v>
      </c>
      <c r="N11" s="155">
        <v>3500000</v>
      </c>
      <c r="O11" s="155"/>
      <c r="P11" s="155"/>
      <c r="Q11" s="155"/>
      <c r="R11" s="155"/>
      <c r="S11" s="155"/>
      <c r="T11" s="155"/>
      <c r="U11" s="155"/>
      <c r="V11" s="156"/>
      <c r="W11" s="157">
        <f>SUM(K11:V11)+1500000+1500000+2277120+525000+2500000+2000000</f>
        <v>21965511</v>
      </c>
      <c r="X11" s="158">
        <f t="shared" ref="X11" si="3">J11-W11</f>
        <v>15606296</v>
      </c>
    </row>
    <row r="12" spans="1:24" ht="30.75" customHeight="1" x14ac:dyDescent="0.25">
      <c r="A12" s="28"/>
      <c r="B12" s="292"/>
      <c r="C12" s="293"/>
      <c r="D12" s="293"/>
      <c r="E12" s="294"/>
      <c r="F12" s="371"/>
      <c r="G12" s="296"/>
      <c r="H12" s="297"/>
      <c r="I12" s="298"/>
      <c r="J12" s="299"/>
      <c r="K12" s="297"/>
      <c r="L12" s="300"/>
      <c r="M12" s="305" t="s">
        <v>91</v>
      </c>
      <c r="N12" s="321" t="s">
        <v>101</v>
      </c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69"/>
      <c r="G13" s="310"/>
      <c r="H13" s="311"/>
      <c r="I13" s="312"/>
      <c r="J13" s="313"/>
      <c r="K13" s="311"/>
      <c r="L13" s="314"/>
      <c r="M13" s="315" t="s">
        <v>92</v>
      </c>
      <c r="N13" s="325" t="s">
        <v>109</v>
      </c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69"/>
      <c r="G14" s="310"/>
      <c r="H14" s="311"/>
      <c r="I14" s="312"/>
      <c r="J14" s="313"/>
      <c r="K14" s="311"/>
      <c r="L14" s="314"/>
      <c r="M14" s="315" t="s">
        <v>95</v>
      </c>
      <c r="N14" s="315" t="s">
        <v>117</v>
      </c>
      <c r="O14" s="316"/>
      <c r="P14" s="316"/>
      <c r="Q14" s="316"/>
      <c r="R14" s="316"/>
      <c r="S14" s="316"/>
      <c r="T14" s="316"/>
      <c r="U14" s="316"/>
      <c r="V14" s="317"/>
      <c r="W14" s="318"/>
      <c r="X14" s="319"/>
    </row>
    <row r="15" spans="1:24" ht="15.75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>SUM(N17:N17)+2136125+754001</f>
        <v>4890126</v>
      </c>
      <c r="O16" s="58">
        <f t="shared" si="4"/>
        <v>0</v>
      </c>
      <c r="P16" s="58">
        <f t="shared" si="4"/>
        <v>0</v>
      </c>
      <c r="Q16" s="58">
        <f t="shared" si="4"/>
        <v>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7340126</v>
      </c>
      <c r="X16" s="133">
        <f t="shared" si="4"/>
        <v>21959874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/>
      <c r="P17" s="163"/>
      <c r="Q17" s="163"/>
      <c r="R17" s="163"/>
      <c r="S17" s="163"/>
      <c r="T17" s="163"/>
      <c r="U17" s="163"/>
      <c r="V17" s="164"/>
      <c r="W17" s="157">
        <f>SUM(K17:V17)+2136125+754001</f>
        <v>7340126</v>
      </c>
      <c r="X17" s="165">
        <f>J17-W17</f>
        <v>21959874</v>
      </c>
    </row>
    <row r="18" spans="1:25" ht="36.75" x14ac:dyDescent="0.25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326" t="s">
        <v>110</v>
      </c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5.5" thickBot="1" x14ac:dyDescent="0.3">
      <c r="A19" s="28"/>
      <c r="B19" s="25"/>
      <c r="C19" s="26"/>
      <c r="D19" s="26"/>
      <c r="E19" s="27"/>
      <c r="F19" s="76"/>
      <c r="G19" s="345"/>
      <c r="H19" s="346"/>
      <c r="I19" s="347"/>
      <c r="J19" s="348"/>
      <c r="K19" s="346"/>
      <c r="L19" s="349"/>
      <c r="M19" s="350"/>
      <c r="N19" s="351" t="s">
        <v>118</v>
      </c>
      <c r="O19" s="350"/>
      <c r="P19" s="350"/>
      <c r="Q19" s="350"/>
      <c r="R19" s="350"/>
      <c r="S19" s="350"/>
      <c r="T19" s="350"/>
      <c r="U19" s="350"/>
      <c r="V19" s="352"/>
      <c r="W19" s="353"/>
      <c r="X19" s="354"/>
    </row>
    <row r="20" spans="1:25" ht="26.25" thickBot="1" x14ac:dyDescent="0.3">
      <c r="A20" s="71" t="s">
        <v>42</v>
      </c>
      <c r="B20" s="56"/>
      <c r="C20" s="56"/>
      <c r="D20" s="56"/>
      <c r="E20" s="57"/>
      <c r="F20" s="77"/>
      <c r="G20" s="197">
        <f>SUM(G21:G25)</f>
        <v>31550000</v>
      </c>
      <c r="H20" s="90">
        <f t="shared" ref="H20:X20" si="5">SUM(H21:H25)</f>
        <v>0</v>
      </c>
      <c r="I20" s="114">
        <f t="shared" si="5"/>
        <v>0</v>
      </c>
      <c r="J20" s="103">
        <f t="shared" si="5"/>
        <v>31550000</v>
      </c>
      <c r="K20" s="90">
        <f t="shared" si="5"/>
        <v>0</v>
      </c>
      <c r="L20" s="58">
        <f t="shared" si="5"/>
        <v>3183167</v>
      </c>
      <c r="M20" s="58">
        <f t="shared" si="5"/>
        <v>3000000</v>
      </c>
      <c r="N20" s="58">
        <f>SUM(N21:N25)+2500000+500000</f>
        <v>7000000</v>
      </c>
      <c r="O20" s="58">
        <f t="shared" si="5"/>
        <v>0</v>
      </c>
      <c r="P20" s="58">
        <f t="shared" si="5"/>
        <v>0</v>
      </c>
      <c r="Q20" s="58">
        <f t="shared" si="5"/>
        <v>0</v>
      </c>
      <c r="R20" s="58">
        <f t="shared" si="5"/>
        <v>0</v>
      </c>
      <c r="S20" s="58">
        <f t="shared" si="5"/>
        <v>0</v>
      </c>
      <c r="T20" s="58">
        <f t="shared" si="5"/>
        <v>0</v>
      </c>
      <c r="U20" s="58">
        <f t="shared" si="5"/>
        <v>0</v>
      </c>
      <c r="V20" s="114">
        <f t="shared" si="5"/>
        <v>0</v>
      </c>
      <c r="W20" s="103">
        <f t="shared" si="5"/>
        <v>13183167</v>
      </c>
      <c r="X20" s="133">
        <f t="shared" si="5"/>
        <v>18366833</v>
      </c>
      <c r="Y20" s="46"/>
    </row>
    <row r="21" spans="1:25" ht="34.5" x14ac:dyDescent="0.25">
      <c r="A21" s="146" t="s">
        <v>28</v>
      </c>
      <c r="B21" s="166">
        <v>21</v>
      </c>
      <c r="C21" s="166">
        <v>453</v>
      </c>
      <c r="D21" s="167" t="s">
        <v>26</v>
      </c>
      <c r="E21" s="168"/>
      <c r="F21" s="169"/>
      <c r="G21" s="195">
        <v>25550000</v>
      </c>
      <c r="H21" s="152"/>
      <c r="I21" s="153"/>
      <c r="J21" s="151">
        <f>(G21+I21)-H21</f>
        <v>25550000</v>
      </c>
      <c r="K21" s="170"/>
      <c r="L21" s="171">
        <v>2183167</v>
      </c>
      <c r="M21" s="172">
        <v>2000000</v>
      </c>
      <c r="N21" s="172">
        <v>2000000</v>
      </c>
      <c r="O21" s="155"/>
      <c r="P21" s="155"/>
      <c r="Q21" s="155"/>
      <c r="R21" s="155"/>
      <c r="S21" s="155"/>
      <c r="T21" s="155"/>
      <c r="U21" s="155"/>
      <c r="V21" s="156"/>
      <c r="W21" s="157">
        <f>SUM(K21:V21)+2500000+500000</f>
        <v>9183167</v>
      </c>
      <c r="X21" s="165">
        <f>J21-W21</f>
        <v>16366833</v>
      </c>
    </row>
    <row r="22" spans="1:25" ht="36.75" x14ac:dyDescent="0.25">
      <c r="A22" s="28"/>
      <c r="B22" s="361"/>
      <c r="C22" s="361"/>
      <c r="D22" s="362"/>
      <c r="E22" s="363"/>
      <c r="F22" s="364"/>
      <c r="G22" s="296"/>
      <c r="H22" s="89"/>
      <c r="I22" s="113"/>
      <c r="J22" s="102"/>
      <c r="K22" s="123"/>
      <c r="L22" s="47"/>
      <c r="M22" s="21"/>
      <c r="N22" s="340" t="s">
        <v>112</v>
      </c>
      <c r="O22" s="11"/>
      <c r="P22" s="11"/>
      <c r="Q22" s="11"/>
      <c r="R22" s="11"/>
      <c r="S22" s="11"/>
      <c r="T22" s="11"/>
      <c r="U22" s="11"/>
      <c r="V22" s="12"/>
      <c r="W22" s="143"/>
      <c r="X22" s="132"/>
    </row>
    <row r="23" spans="1:25" ht="24.75" x14ac:dyDescent="0.25">
      <c r="A23" s="28"/>
      <c r="B23" s="31"/>
      <c r="C23" s="31"/>
      <c r="D23" s="32"/>
      <c r="E23" s="33"/>
      <c r="F23" s="78"/>
      <c r="G23" s="331"/>
      <c r="H23" s="177"/>
      <c r="I23" s="178"/>
      <c r="J23" s="343"/>
      <c r="K23" s="180"/>
      <c r="L23" s="181"/>
      <c r="M23" s="182"/>
      <c r="N23" s="344" t="s">
        <v>119</v>
      </c>
      <c r="O23" s="183"/>
      <c r="P23" s="183"/>
      <c r="Q23" s="183"/>
      <c r="R23" s="183"/>
      <c r="S23" s="183"/>
      <c r="T23" s="183"/>
      <c r="U23" s="183"/>
      <c r="V23" s="184"/>
      <c r="W23" s="219"/>
      <c r="X23" s="186"/>
    </row>
    <row r="24" spans="1:25" ht="6.75" customHeight="1" thickBot="1" x14ac:dyDescent="0.3">
      <c r="A24" s="433"/>
      <c r="B24" s="256"/>
      <c r="C24" s="256"/>
      <c r="D24" s="257"/>
      <c r="E24" s="258"/>
      <c r="F24" s="259"/>
      <c r="G24" s="246"/>
      <c r="H24" s="247"/>
      <c r="I24" s="248"/>
      <c r="J24" s="249"/>
      <c r="K24" s="247"/>
      <c r="L24" s="251"/>
      <c r="M24" s="252"/>
      <c r="N24" s="252"/>
      <c r="O24" s="252"/>
      <c r="P24" s="252"/>
      <c r="Q24" s="252"/>
      <c r="R24" s="252"/>
      <c r="S24" s="252"/>
      <c r="T24" s="252"/>
      <c r="U24" s="252"/>
      <c r="V24" s="253"/>
      <c r="W24" s="254"/>
      <c r="X24" s="255"/>
    </row>
    <row r="25" spans="1:25" x14ac:dyDescent="0.25">
      <c r="A25" s="433"/>
      <c r="B25" s="173">
        <v>21</v>
      </c>
      <c r="C25" s="173">
        <v>533</v>
      </c>
      <c r="D25" s="174" t="s">
        <v>26</v>
      </c>
      <c r="E25" s="175"/>
      <c r="F25" s="176"/>
      <c r="G25" s="198">
        <v>6000000</v>
      </c>
      <c r="H25" s="177"/>
      <c r="I25" s="178"/>
      <c r="J25" s="179">
        <f>(G25+I25)-H25</f>
        <v>6000000</v>
      </c>
      <c r="K25" s="180"/>
      <c r="L25" s="181">
        <v>1000000</v>
      </c>
      <c r="M25" s="182">
        <v>1000000</v>
      </c>
      <c r="N25" s="182">
        <v>2000000</v>
      </c>
      <c r="O25" s="183"/>
      <c r="P25" s="183"/>
      <c r="Q25" s="183"/>
      <c r="R25" s="183"/>
      <c r="S25" s="183"/>
      <c r="T25" s="183"/>
      <c r="U25" s="183"/>
      <c r="V25" s="184"/>
      <c r="W25" s="157">
        <f>SUM(K25:V25)</f>
        <v>4000000</v>
      </c>
      <c r="X25" s="186">
        <f>J25-W25</f>
        <v>2000000</v>
      </c>
    </row>
    <row r="26" spans="1:25" ht="15.75" thickBot="1" x14ac:dyDescent="0.3">
      <c r="A26" s="435"/>
      <c r="B26" s="31"/>
      <c r="C26" s="31"/>
      <c r="D26" s="32"/>
      <c r="E26" s="33"/>
      <c r="F26" s="78"/>
      <c r="G26" s="196"/>
      <c r="H26" s="89"/>
      <c r="I26" s="113"/>
      <c r="J26" s="102"/>
      <c r="K26" s="123"/>
      <c r="L26" s="47"/>
      <c r="M26" s="21"/>
      <c r="N26" s="21"/>
      <c r="O26" s="11"/>
      <c r="P26" s="11"/>
      <c r="Q26" s="11"/>
      <c r="R26" s="11"/>
      <c r="S26" s="11"/>
      <c r="T26" s="11"/>
      <c r="U26" s="11"/>
      <c r="V26" s="12"/>
      <c r="W26" s="143"/>
      <c r="X26" s="132"/>
    </row>
    <row r="27" spans="1:25" ht="26.25" thickBot="1" x14ac:dyDescent="0.3">
      <c r="A27" s="71" t="s">
        <v>29</v>
      </c>
      <c r="B27" s="56"/>
      <c r="C27" s="56"/>
      <c r="D27" s="56"/>
      <c r="E27" s="57"/>
      <c r="F27" s="77"/>
      <c r="G27" s="197">
        <f>SUM(G28:G31)</f>
        <v>3500000</v>
      </c>
      <c r="H27" s="90">
        <f t="shared" ref="H27:X27" si="6">SUM(H28:H31)</f>
        <v>0</v>
      </c>
      <c r="I27" s="114">
        <f t="shared" si="6"/>
        <v>0</v>
      </c>
      <c r="J27" s="103">
        <f t="shared" si="6"/>
        <v>3500000</v>
      </c>
      <c r="K27" s="90">
        <f t="shared" si="6"/>
        <v>0</v>
      </c>
      <c r="L27" s="58">
        <f t="shared" si="6"/>
        <v>400000</v>
      </c>
      <c r="M27" s="58">
        <f t="shared" si="6"/>
        <v>200000</v>
      </c>
      <c r="N27" s="58">
        <f>SUM(N28:N31)+600000</f>
        <v>800000</v>
      </c>
      <c r="O27" s="58">
        <f t="shared" si="6"/>
        <v>0</v>
      </c>
      <c r="P27" s="58">
        <f t="shared" si="6"/>
        <v>0</v>
      </c>
      <c r="Q27" s="58">
        <f t="shared" si="6"/>
        <v>0</v>
      </c>
      <c r="R27" s="58">
        <f t="shared" si="6"/>
        <v>0</v>
      </c>
      <c r="S27" s="58">
        <f t="shared" si="6"/>
        <v>0</v>
      </c>
      <c r="T27" s="58">
        <f t="shared" si="6"/>
        <v>0</v>
      </c>
      <c r="U27" s="58">
        <f t="shared" si="6"/>
        <v>0</v>
      </c>
      <c r="V27" s="114">
        <f t="shared" si="6"/>
        <v>0</v>
      </c>
      <c r="W27" s="103">
        <f t="shared" si="6"/>
        <v>1400000</v>
      </c>
      <c r="X27" s="133">
        <f t="shared" si="6"/>
        <v>2100000</v>
      </c>
    </row>
    <row r="28" spans="1:25" ht="23.25" x14ac:dyDescent="0.25">
      <c r="A28" s="146" t="s">
        <v>30</v>
      </c>
      <c r="B28" s="147">
        <v>11</v>
      </c>
      <c r="C28" s="148">
        <v>461</v>
      </c>
      <c r="D28" s="148" t="s">
        <v>26</v>
      </c>
      <c r="E28" s="149"/>
      <c r="F28" s="150"/>
      <c r="G28" s="195">
        <v>1500000</v>
      </c>
      <c r="H28" s="152"/>
      <c r="I28" s="153"/>
      <c r="J28" s="151">
        <f>(G28+I28)-H28</f>
        <v>1500000</v>
      </c>
      <c r="K28" s="152"/>
      <c r="L28" s="154">
        <v>400000</v>
      </c>
      <c r="M28" s="155">
        <v>200000</v>
      </c>
      <c r="N28" s="155">
        <v>200000</v>
      </c>
      <c r="O28" s="155"/>
      <c r="P28" s="155"/>
      <c r="Q28" s="155"/>
      <c r="R28" s="155"/>
      <c r="S28" s="155"/>
      <c r="T28" s="155"/>
      <c r="U28" s="155"/>
      <c r="V28" s="156"/>
      <c r="W28" s="157">
        <f>SUM(K28:V28)+600000</f>
        <v>1400000</v>
      </c>
      <c r="X28" s="165">
        <f>J28-W28</f>
        <v>100000</v>
      </c>
    </row>
    <row r="29" spans="1:25" ht="30.75" customHeight="1" x14ac:dyDescent="0.25">
      <c r="A29" s="28"/>
      <c r="B29" s="327"/>
      <c r="C29" s="328"/>
      <c r="D29" s="328"/>
      <c r="E29" s="329"/>
      <c r="F29" s="330"/>
      <c r="G29" s="331"/>
      <c r="H29" s="332"/>
      <c r="I29" s="333"/>
      <c r="J29" s="179"/>
      <c r="K29" s="332"/>
      <c r="L29" s="334"/>
      <c r="M29" s="335"/>
      <c r="N29" s="337" t="s">
        <v>111</v>
      </c>
      <c r="O29" s="335"/>
      <c r="P29" s="335"/>
      <c r="Q29" s="335"/>
      <c r="R29" s="335"/>
      <c r="S29" s="335"/>
      <c r="T29" s="335"/>
      <c r="U29" s="335"/>
      <c r="V29" s="336"/>
      <c r="W29" s="185"/>
      <c r="X29" s="220"/>
    </row>
    <row r="30" spans="1:25" ht="6" customHeight="1" x14ac:dyDescent="0.25">
      <c r="A30" s="28"/>
      <c r="B30" s="260"/>
      <c r="C30" s="261"/>
      <c r="D30" s="261"/>
      <c r="E30" s="262"/>
      <c r="F30" s="263"/>
      <c r="G30" s="264"/>
      <c r="H30" s="265"/>
      <c r="I30" s="266"/>
      <c r="J30" s="267"/>
      <c r="K30" s="265"/>
      <c r="L30" s="268"/>
      <c r="M30" s="269"/>
      <c r="N30" s="269"/>
      <c r="O30" s="269"/>
      <c r="P30" s="269"/>
      <c r="Q30" s="269"/>
      <c r="R30" s="269"/>
      <c r="S30" s="269"/>
      <c r="T30" s="269"/>
      <c r="U30" s="269"/>
      <c r="V30" s="270"/>
      <c r="W30" s="271"/>
      <c r="X30" s="272"/>
    </row>
    <row r="31" spans="1:25" x14ac:dyDescent="0.25">
      <c r="A31" s="22"/>
      <c r="B31" s="34">
        <v>61</v>
      </c>
      <c r="C31" s="35">
        <v>461</v>
      </c>
      <c r="D31" s="35" t="s">
        <v>26</v>
      </c>
      <c r="E31" s="36" t="s">
        <v>51</v>
      </c>
      <c r="F31" s="75" t="s">
        <v>52</v>
      </c>
      <c r="G31" s="199">
        <v>2000000</v>
      </c>
      <c r="H31" s="88"/>
      <c r="I31" s="112"/>
      <c r="J31" s="101">
        <f>(G31+I31)-H31</f>
        <v>2000000</v>
      </c>
      <c r="K31" s="88"/>
      <c r="L31" s="37"/>
      <c r="M31" s="38"/>
      <c r="N31" s="38"/>
      <c r="O31" s="38"/>
      <c r="P31" s="38"/>
      <c r="Q31" s="38"/>
      <c r="R31" s="38"/>
      <c r="S31" s="38"/>
      <c r="T31" s="38"/>
      <c r="U31" s="38"/>
      <c r="V31" s="39"/>
      <c r="W31" s="142">
        <f t="shared" ref="W31" si="7">SUM(K31:V31)</f>
        <v>0</v>
      </c>
      <c r="X31" s="134">
        <f>J31-W31</f>
        <v>2000000</v>
      </c>
    </row>
    <row r="32" spans="1:25" ht="15.75" thickBot="1" x14ac:dyDescent="0.3">
      <c r="A32" s="23"/>
      <c r="B32" s="25"/>
      <c r="C32" s="26"/>
      <c r="D32" s="26"/>
      <c r="E32" s="27"/>
      <c r="F32" s="76"/>
      <c r="G32" s="196"/>
      <c r="H32" s="89"/>
      <c r="I32" s="113"/>
      <c r="J32" s="102"/>
      <c r="K32" s="89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2"/>
      <c r="W32" s="143"/>
      <c r="X32" s="132"/>
    </row>
    <row r="33" spans="1:24" ht="39" thickBot="1" x14ac:dyDescent="0.3">
      <c r="A33" s="71" t="s">
        <v>71</v>
      </c>
      <c r="B33" s="56"/>
      <c r="C33" s="56"/>
      <c r="D33" s="56"/>
      <c r="E33" s="57"/>
      <c r="F33" s="77"/>
      <c r="G33" s="197">
        <f>SUM(G34:G34)</f>
        <v>7000000</v>
      </c>
      <c r="H33" s="90"/>
      <c r="I33" s="114">
        <f t="shared" ref="I33:X33" si="8">SUM(I34:I34)</f>
        <v>0</v>
      </c>
      <c r="J33" s="103">
        <f t="shared" si="8"/>
        <v>7000000</v>
      </c>
      <c r="K33" s="124">
        <f t="shared" si="8"/>
        <v>0</v>
      </c>
      <c r="L33" s="59">
        <f t="shared" si="8"/>
        <v>584000</v>
      </c>
      <c r="M33" s="58">
        <f t="shared" si="8"/>
        <v>1168000</v>
      </c>
      <c r="N33" s="58">
        <f>SUM(N34:N34)+584000</f>
        <v>2336000</v>
      </c>
      <c r="O33" s="58">
        <f t="shared" si="8"/>
        <v>0</v>
      </c>
      <c r="P33" s="58">
        <f t="shared" si="8"/>
        <v>0</v>
      </c>
      <c r="Q33" s="58">
        <f t="shared" si="8"/>
        <v>0</v>
      </c>
      <c r="R33" s="58">
        <f t="shared" si="8"/>
        <v>0</v>
      </c>
      <c r="S33" s="58">
        <f t="shared" si="8"/>
        <v>0</v>
      </c>
      <c r="T33" s="58">
        <f t="shared" si="8"/>
        <v>0</v>
      </c>
      <c r="U33" s="58">
        <f t="shared" si="8"/>
        <v>0</v>
      </c>
      <c r="V33" s="114">
        <f t="shared" si="8"/>
        <v>0</v>
      </c>
      <c r="W33" s="103">
        <f>SUM(W34:W34)</f>
        <v>4088000</v>
      </c>
      <c r="X33" s="133">
        <f t="shared" si="8"/>
        <v>2912000</v>
      </c>
    </row>
    <row r="34" spans="1:24" ht="23.25" x14ac:dyDescent="0.25">
      <c r="A34" s="146" t="s">
        <v>31</v>
      </c>
      <c r="B34" s="147">
        <v>21</v>
      </c>
      <c r="C34" s="148">
        <v>461</v>
      </c>
      <c r="D34" s="148" t="s">
        <v>26</v>
      </c>
      <c r="E34" s="149"/>
      <c r="F34" s="150"/>
      <c r="G34" s="195">
        <v>7000000</v>
      </c>
      <c r="H34" s="152"/>
      <c r="I34" s="153"/>
      <c r="J34" s="151">
        <f>(G34+I34)-H34</f>
        <v>7000000</v>
      </c>
      <c r="K34" s="152"/>
      <c r="L34" s="154">
        <v>584000</v>
      </c>
      <c r="M34" s="155">
        <v>1168000</v>
      </c>
      <c r="N34" s="155">
        <v>1752000</v>
      </c>
      <c r="O34" s="155"/>
      <c r="P34" s="155"/>
      <c r="Q34" s="155"/>
      <c r="R34" s="155"/>
      <c r="S34" s="155"/>
      <c r="T34" s="155"/>
      <c r="U34" s="155"/>
      <c r="V34" s="156"/>
      <c r="W34" s="157">
        <f>SUM(K34:V34)+584000</f>
        <v>4088000</v>
      </c>
      <c r="X34" s="165">
        <f>J34-W34</f>
        <v>2912000</v>
      </c>
    </row>
    <row r="35" spans="1:24" ht="25.5" thickBot="1" x14ac:dyDescent="0.3">
      <c r="A35" s="28"/>
      <c r="B35" s="25"/>
      <c r="C35" s="26"/>
      <c r="D35" s="26"/>
      <c r="E35" s="27"/>
      <c r="F35" s="76"/>
      <c r="G35" s="196"/>
      <c r="H35" s="89"/>
      <c r="I35" s="113"/>
      <c r="J35" s="102"/>
      <c r="K35" s="89"/>
      <c r="L35" s="10"/>
      <c r="M35" s="11"/>
      <c r="N35" s="326" t="s">
        <v>114</v>
      </c>
      <c r="O35" s="11"/>
      <c r="P35" s="11"/>
      <c r="Q35" s="11"/>
      <c r="R35" s="11"/>
      <c r="S35" s="11"/>
      <c r="T35" s="11"/>
      <c r="U35" s="11"/>
      <c r="V35" s="12"/>
      <c r="W35" s="143"/>
      <c r="X35" s="132"/>
    </row>
    <row r="36" spans="1:24" ht="26.25" thickBot="1" x14ac:dyDescent="0.3">
      <c r="A36" s="71" t="s">
        <v>61</v>
      </c>
      <c r="B36" s="60"/>
      <c r="C36" s="61"/>
      <c r="D36" s="61"/>
      <c r="E36" s="62"/>
      <c r="F36" s="79"/>
      <c r="G36" s="200">
        <f>SUM(G37:G41)</f>
        <v>116365561</v>
      </c>
      <c r="H36" s="92">
        <f t="shared" ref="H36:X36" si="9">SUM(H37:H41)</f>
        <v>0</v>
      </c>
      <c r="I36" s="116">
        <f t="shared" si="9"/>
        <v>0</v>
      </c>
      <c r="J36" s="104">
        <f t="shared" si="9"/>
        <v>116365561</v>
      </c>
      <c r="K36" s="92">
        <f t="shared" si="9"/>
        <v>0</v>
      </c>
      <c r="L36" s="63">
        <f t="shared" si="9"/>
        <v>9060463</v>
      </c>
      <c r="M36" s="63">
        <f t="shared" si="9"/>
        <v>9053513</v>
      </c>
      <c r="N36" s="63">
        <f>SUM(N37:N42)+1000000+5000000+801063</f>
        <v>15854576</v>
      </c>
      <c r="O36" s="63">
        <f t="shared" si="9"/>
        <v>0</v>
      </c>
      <c r="P36" s="63">
        <f t="shared" si="9"/>
        <v>0</v>
      </c>
      <c r="Q36" s="63">
        <f t="shared" si="9"/>
        <v>0</v>
      </c>
      <c r="R36" s="63">
        <f t="shared" si="9"/>
        <v>0</v>
      </c>
      <c r="S36" s="63">
        <f t="shared" si="9"/>
        <v>0</v>
      </c>
      <c r="T36" s="63">
        <f t="shared" si="9"/>
        <v>0</v>
      </c>
      <c r="U36" s="63">
        <f t="shared" si="9"/>
        <v>0</v>
      </c>
      <c r="V36" s="116">
        <f t="shared" si="9"/>
        <v>0</v>
      </c>
      <c r="W36" s="104">
        <f t="shared" si="9"/>
        <v>33968552</v>
      </c>
      <c r="X36" s="135">
        <f t="shared" si="9"/>
        <v>82397009</v>
      </c>
    </row>
    <row r="37" spans="1:24" ht="23.25" x14ac:dyDescent="0.25">
      <c r="A37" s="43" t="s">
        <v>32</v>
      </c>
      <c r="B37" s="365">
        <v>21</v>
      </c>
      <c r="C37" s="366">
        <v>453</v>
      </c>
      <c r="D37" s="366" t="s">
        <v>26</v>
      </c>
      <c r="E37" s="367"/>
      <c r="F37" s="368"/>
      <c r="G37" s="196">
        <v>43723397</v>
      </c>
      <c r="H37" s="89"/>
      <c r="I37" s="113"/>
      <c r="J37" s="102">
        <f>(G37+I37)-H37</f>
        <v>43723397</v>
      </c>
      <c r="K37" s="123"/>
      <c r="L37" s="47">
        <v>3006950</v>
      </c>
      <c r="M37" s="11">
        <v>3000000</v>
      </c>
      <c r="N37" s="11">
        <v>3000000</v>
      </c>
      <c r="O37" s="11"/>
      <c r="P37" s="11"/>
      <c r="Q37" s="11"/>
      <c r="R37" s="11"/>
      <c r="S37" s="11"/>
      <c r="T37" s="11"/>
      <c r="U37" s="11"/>
      <c r="V37" s="12"/>
      <c r="W37" s="356">
        <f>SUM(K37:V37)+1000000+801063</f>
        <v>10808013</v>
      </c>
      <c r="X37" s="132">
        <f>J37-W37</f>
        <v>32915384</v>
      </c>
    </row>
    <row r="38" spans="1:24" ht="36.75" x14ac:dyDescent="0.25">
      <c r="A38" s="28"/>
      <c r="B38" s="306"/>
      <c r="C38" s="307"/>
      <c r="D38" s="307"/>
      <c r="E38" s="308"/>
      <c r="F38" s="369"/>
      <c r="G38" s="310"/>
      <c r="H38" s="311"/>
      <c r="I38" s="312"/>
      <c r="J38" s="313"/>
      <c r="K38" s="357"/>
      <c r="L38" s="358"/>
      <c r="M38" s="316"/>
      <c r="N38" s="359" t="s">
        <v>113</v>
      </c>
      <c r="O38" s="316"/>
      <c r="P38" s="316"/>
      <c r="Q38" s="316"/>
      <c r="R38" s="316"/>
      <c r="S38" s="316"/>
      <c r="T38" s="316"/>
      <c r="U38" s="316"/>
      <c r="V38" s="317"/>
      <c r="W38" s="318"/>
      <c r="X38" s="360"/>
    </row>
    <row r="39" spans="1:24" ht="24.75" x14ac:dyDescent="0.25">
      <c r="A39" s="28"/>
      <c r="B39" s="25"/>
      <c r="C39" s="26"/>
      <c r="D39" s="26"/>
      <c r="E39" s="27"/>
      <c r="F39" s="76"/>
      <c r="G39" s="198"/>
      <c r="H39" s="177"/>
      <c r="I39" s="178"/>
      <c r="J39" s="343"/>
      <c r="K39" s="180"/>
      <c r="L39" s="181"/>
      <c r="M39" s="183"/>
      <c r="N39" s="355" t="s">
        <v>120</v>
      </c>
      <c r="O39" s="183"/>
      <c r="P39" s="183"/>
      <c r="Q39" s="183"/>
      <c r="R39" s="183"/>
      <c r="S39" s="183"/>
      <c r="T39" s="183"/>
      <c r="U39" s="183"/>
      <c r="V39" s="184"/>
      <c r="W39" s="219"/>
      <c r="X39" s="186"/>
    </row>
    <row r="40" spans="1:24" ht="6" customHeight="1" thickBot="1" x14ac:dyDescent="0.3">
      <c r="A40" s="433"/>
      <c r="B40" s="242"/>
      <c r="C40" s="243"/>
      <c r="D40" s="243"/>
      <c r="E40" s="244"/>
      <c r="F40" s="245"/>
      <c r="G40" s="246"/>
      <c r="H40" s="247"/>
      <c r="I40" s="248"/>
      <c r="J40" s="249"/>
      <c r="K40" s="250"/>
      <c r="L40" s="251"/>
      <c r="M40" s="252"/>
      <c r="N40" s="252"/>
      <c r="O40" s="252"/>
      <c r="P40" s="252"/>
      <c r="Q40" s="252"/>
      <c r="R40" s="252"/>
      <c r="S40" s="252"/>
      <c r="T40" s="252"/>
      <c r="U40" s="252"/>
      <c r="V40" s="253"/>
      <c r="W40" s="254"/>
      <c r="X40" s="255"/>
    </row>
    <row r="41" spans="1:24" x14ac:dyDescent="0.25">
      <c r="A41" s="433"/>
      <c r="B41" s="213">
        <v>21</v>
      </c>
      <c r="C41" s="214">
        <v>533</v>
      </c>
      <c r="D41" s="214" t="s">
        <v>26</v>
      </c>
      <c r="E41" s="215"/>
      <c r="F41" s="216"/>
      <c r="G41" s="198">
        <v>72642164</v>
      </c>
      <c r="H41" s="177"/>
      <c r="I41" s="178"/>
      <c r="J41" s="179">
        <f>(G41+I41)-H41</f>
        <v>72642164</v>
      </c>
      <c r="K41" s="180"/>
      <c r="L41" s="181">
        <v>6053513</v>
      </c>
      <c r="M41" s="183">
        <v>6053513</v>
      </c>
      <c r="N41" s="183">
        <v>6053513</v>
      </c>
      <c r="O41" s="183"/>
      <c r="P41" s="183"/>
      <c r="Q41" s="183"/>
      <c r="R41" s="183"/>
      <c r="S41" s="183"/>
      <c r="T41" s="183"/>
      <c r="U41" s="183"/>
      <c r="V41" s="184"/>
      <c r="W41" s="157">
        <f>SUM(K41:V41)+5000000</f>
        <v>23160539</v>
      </c>
      <c r="X41" s="186">
        <f>J41-W41</f>
        <v>49481625</v>
      </c>
    </row>
    <row r="42" spans="1:24" ht="37.5" thickBot="1" x14ac:dyDescent="0.3">
      <c r="A42" s="434"/>
      <c r="B42" s="25"/>
      <c r="C42" s="26"/>
      <c r="D42" s="26"/>
      <c r="E42" s="27"/>
      <c r="F42" s="76"/>
      <c r="G42" s="196"/>
      <c r="H42" s="89"/>
      <c r="I42" s="113"/>
      <c r="J42" s="102"/>
      <c r="K42" s="89"/>
      <c r="L42" s="10"/>
      <c r="M42" s="11"/>
      <c r="N42" s="326" t="s">
        <v>115</v>
      </c>
      <c r="O42" s="11"/>
      <c r="P42" s="29"/>
      <c r="Q42" s="11"/>
      <c r="R42" s="11"/>
      <c r="S42" s="11"/>
      <c r="T42" s="11"/>
      <c r="U42" s="11"/>
      <c r="V42" s="12"/>
      <c r="W42" s="143"/>
      <c r="X42" s="132"/>
    </row>
    <row r="43" spans="1:24" ht="63.75" customHeight="1" thickTop="1" thickBot="1" x14ac:dyDescent="0.35">
      <c r="A43" s="49" t="s">
        <v>57</v>
      </c>
      <c r="B43" s="427" t="s">
        <v>24</v>
      </c>
      <c r="C43" s="428"/>
      <c r="D43" s="428"/>
      <c r="E43" s="428"/>
      <c r="F43" s="429"/>
      <c r="G43" s="201">
        <f t="shared" ref="G43:X43" si="10">SUM(G44+G47+G50+G53+G56+G59+G63+G69+G74+G77+G83+G80)</f>
        <v>22961919</v>
      </c>
      <c r="H43" s="201">
        <f t="shared" si="10"/>
        <v>1881802</v>
      </c>
      <c r="I43" s="201">
        <f t="shared" si="10"/>
        <v>4581802</v>
      </c>
      <c r="J43" s="105">
        <f t="shared" si="10"/>
        <v>25661919</v>
      </c>
      <c r="K43" s="93">
        <f t="shared" si="10"/>
        <v>0</v>
      </c>
      <c r="L43" s="50">
        <f t="shared" si="10"/>
        <v>4619930.26</v>
      </c>
      <c r="M43" s="50">
        <f t="shared" si="10"/>
        <v>4923146.16</v>
      </c>
      <c r="N43" s="50">
        <f t="shared" si="10"/>
        <v>8836855.9800000004</v>
      </c>
      <c r="O43" s="50">
        <f t="shared" si="10"/>
        <v>0</v>
      </c>
      <c r="P43" s="50">
        <f t="shared" si="10"/>
        <v>0</v>
      </c>
      <c r="Q43" s="50">
        <f t="shared" si="10"/>
        <v>0</v>
      </c>
      <c r="R43" s="50">
        <f t="shared" si="10"/>
        <v>0</v>
      </c>
      <c r="S43" s="50">
        <f t="shared" si="10"/>
        <v>0</v>
      </c>
      <c r="T43" s="50">
        <f t="shared" si="10"/>
        <v>0</v>
      </c>
      <c r="U43" s="50">
        <f t="shared" si="10"/>
        <v>0</v>
      </c>
      <c r="V43" s="51">
        <f t="shared" si="10"/>
        <v>0</v>
      </c>
      <c r="W43" s="105">
        <f t="shared" si="10"/>
        <v>18379932.399999999</v>
      </c>
      <c r="X43" s="136">
        <f t="shared" si="10"/>
        <v>7281986.5999999996</v>
      </c>
    </row>
    <row r="44" spans="1:24" ht="27" thickTop="1" thickBot="1" x14ac:dyDescent="0.3">
      <c r="A44" s="72" t="s">
        <v>41</v>
      </c>
      <c r="B44" s="64"/>
      <c r="C44" s="65"/>
      <c r="D44" s="65"/>
      <c r="E44" s="66"/>
      <c r="F44" s="80"/>
      <c r="G44" s="202">
        <f>SUM(G45)</f>
        <v>3350000</v>
      </c>
      <c r="H44" s="94">
        <f t="shared" ref="H44:X44" si="11">SUM(H45)</f>
        <v>0</v>
      </c>
      <c r="I44" s="117">
        <f t="shared" si="11"/>
        <v>0</v>
      </c>
      <c r="J44" s="106">
        <f t="shared" si="11"/>
        <v>3350000</v>
      </c>
      <c r="K44" s="94">
        <f t="shared" si="11"/>
        <v>0</v>
      </c>
      <c r="L44" s="67">
        <f t="shared" si="11"/>
        <v>398020</v>
      </c>
      <c r="M44" s="67">
        <f t="shared" si="11"/>
        <v>196510</v>
      </c>
      <c r="N44" s="67">
        <f t="shared" si="11"/>
        <v>196510</v>
      </c>
      <c r="O44" s="67">
        <f t="shared" si="11"/>
        <v>0</v>
      </c>
      <c r="P44" s="67">
        <f t="shared" si="11"/>
        <v>0</v>
      </c>
      <c r="Q44" s="67">
        <f t="shared" si="11"/>
        <v>0</v>
      </c>
      <c r="R44" s="67">
        <f t="shared" si="11"/>
        <v>0</v>
      </c>
      <c r="S44" s="67">
        <f t="shared" si="11"/>
        <v>0</v>
      </c>
      <c r="T44" s="67">
        <f t="shared" si="11"/>
        <v>0</v>
      </c>
      <c r="U44" s="67">
        <f t="shared" si="11"/>
        <v>0</v>
      </c>
      <c r="V44" s="117">
        <f t="shared" si="11"/>
        <v>0</v>
      </c>
      <c r="W44" s="106">
        <f t="shared" si="11"/>
        <v>791040</v>
      </c>
      <c r="X44" s="137">
        <f t="shared" si="11"/>
        <v>2558960</v>
      </c>
    </row>
    <row r="45" spans="1:24" ht="34.5" x14ac:dyDescent="0.25">
      <c r="A45" s="146" t="s">
        <v>36</v>
      </c>
      <c r="B45" s="147">
        <v>11</v>
      </c>
      <c r="C45" s="148">
        <v>435</v>
      </c>
      <c r="D45" s="148" t="s">
        <v>26</v>
      </c>
      <c r="E45" s="149"/>
      <c r="F45" s="150"/>
      <c r="G45" s="210">
        <v>3350000</v>
      </c>
      <c r="H45" s="152"/>
      <c r="I45" s="153"/>
      <c r="J45" s="151">
        <f>(G45+I45)-H45</f>
        <v>3350000</v>
      </c>
      <c r="K45" s="152"/>
      <c r="L45" s="154">
        <v>398020</v>
      </c>
      <c r="M45" s="155">
        <v>196510</v>
      </c>
      <c r="N45" s="155">
        <v>196510</v>
      </c>
      <c r="O45" s="155"/>
      <c r="P45" s="155"/>
      <c r="Q45" s="155"/>
      <c r="R45" s="155"/>
      <c r="S45" s="155"/>
      <c r="T45" s="155"/>
      <c r="U45" s="155"/>
      <c r="V45" s="156"/>
      <c r="W45" s="157">
        <f>SUM(K45:V45)</f>
        <v>791040</v>
      </c>
      <c r="X45" s="165">
        <f>J45-W45</f>
        <v>2558960</v>
      </c>
    </row>
    <row r="46" spans="1:24" ht="15.75" thickBot="1" x14ac:dyDescent="0.3">
      <c r="A46" s="13"/>
      <c r="B46" s="25"/>
      <c r="C46" s="26"/>
      <c r="D46" s="26"/>
      <c r="E46" s="27"/>
      <c r="F46" s="76"/>
      <c r="G46" s="196"/>
      <c r="H46" s="89"/>
      <c r="I46" s="113"/>
      <c r="J46" s="102"/>
      <c r="K46" s="122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2"/>
      <c r="W46" s="143"/>
      <c r="X46" s="132"/>
    </row>
    <row r="47" spans="1:24" ht="26.25" thickBot="1" x14ac:dyDescent="0.3">
      <c r="A47" s="71" t="s">
        <v>37</v>
      </c>
      <c r="B47" s="60"/>
      <c r="C47" s="61"/>
      <c r="D47" s="61"/>
      <c r="E47" s="62"/>
      <c r="F47" s="79"/>
      <c r="G47" s="200">
        <f t="shared" ref="G47:X47" si="12">SUM(G48:G48)</f>
        <v>500000</v>
      </c>
      <c r="H47" s="92">
        <f t="shared" si="12"/>
        <v>0</v>
      </c>
      <c r="I47" s="116">
        <f t="shared" si="12"/>
        <v>0</v>
      </c>
      <c r="J47" s="104">
        <f t="shared" si="12"/>
        <v>500000</v>
      </c>
      <c r="K47" s="92">
        <f t="shared" si="12"/>
        <v>0</v>
      </c>
      <c r="L47" s="63">
        <f t="shared" si="12"/>
        <v>0</v>
      </c>
      <c r="M47" s="63">
        <f t="shared" si="12"/>
        <v>0</v>
      </c>
      <c r="N47" s="63">
        <f t="shared" si="12"/>
        <v>0</v>
      </c>
      <c r="O47" s="63">
        <f t="shared" si="12"/>
        <v>0</v>
      </c>
      <c r="P47" s="63">
        <f t="shared" si="12"/>
        <v>0</v>
      </c>
      <c r="Q47" s="63">
        <f t="shared" si="12"/>
        <v>0</v>
      </c>
      <c r="R47" s="63">
        <f t="shared" si="12"/>
        <v>0</v>
      </c>
      <c r="S47" s="63">
        <f t="shared" si="12"/>
        <v>0</v>
      </c>
      <c r="T47" s="63">
        <f t="shared" si="12"/>
        <v>0</v>
      </c>
      <c r="U47" s="63">
        <f t="shared" si="12"/>
        <v>0</v>
      </c>
      <c r="V47" s="116">
        <f t="shared" si="12"/>
        <v>0</v>
      </c>
      <c r="W47" s="104">
        <f t="shared" si="12"/>
        <v>0</v>
      </c>
      <c r="X47" s="135">
        <f t="shared" si="12"/>
        <v>500000</v>
      </c>
    </row>
    <row r="48" spans="1:24" ht="23.25" x14ac:dyDescent="0.25">
      <c r="A48" s="146" t="s">
        <v>38</v>
      </c>
      <c r="B48" s="147">
        <v>11</v>
      </c>
      <c r="C48" s="148">
        <v>435</v>
      </c>
      <c r="D48" s="148" t="s">
        <v>26</v>
      </c>
      <c r="E48" s="149"/>
      <c r="F48" s="150"/>
      <c r="G48" s="210">
        <v>500000</v>
      </c>
      <c r="H48" s="152"/>
      <c r="I48" s="153"/>
      <c r="J48" s="151">
        <f>(G48+I48)-H48</f>
        <v>500000</v>
      </c>
      <c r="K48" s="152"/>
      <c r="L48" s="154"/>
      <c r="M48" s="155"/>
      <c r="N48" s="155"/>
      <c r="O48" s="155"/>
      <c r="P48" s="155"/>
      <c r="Q48" s="155"/>
      <c r="R48" s="155"/>
      <c r="S48" s="155"/>
      <c r="T48" s="155"/>
      <c r="U48" s="155"/>
      <c r="V48" s="156"/>
      <c r="W48" s="157">
        <f>SUM(K48:V48)</f>
        <v>0</v>
      </c>
      <c r="X48" s="165">
        <f>J48-W48</f>
        <v>500000</v>
      </c>
    </row>
    <row r="49" spans="1:24" ht="15.75" thickBot="1" x14ac:dyDescent="0.3">
      <c r="A49" s="28"/>
      <c r="B49" s="25"/>
      <c r="C49" s="26"/>
      <c r="D49" s="26"/>
      <c r="E49" s="27"/>
      <c r="F49" s="76"/>
      <c r="G49" s="196"/>
      <c r="H49" s="89"/>
      <c r="I49" s="113"/>
      <c r="J49" s="102"/>
      <c r="K49" s="122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2"/>
      <c r="W49" s="143"/>
      <c r="X49" s="132"/>
    </row>
    <row r="50" spans="1:24" ht="26.25" thickBot="1" x14ac:dyDescent="0.3">
      <c r="A50" s="71" t="s">
        <v>39</v>
      </c>
      <c r="B50" s="60"/>
      <c r="C50" s="61"/>
      <c r="D50" s="61"/>
      <c r="E50" s="62"/>
      <c r="F50" s="79"/>
      <c r="G50" s="200">
        <f>SUM(G51)</f>
        <v>584700</v>
      </c>
      <c r="H50" s="92">
        <f t="shared" ref="H50:X50" si="13">SUM(H51)</f>
        <v>0</v>
      </c>
      <c r="I50" s="116">
        <f t="shared" si="13"/>
        <v>0</v>
      </c>
      <c r="J50" s="104">
        <f t="shared" si="13"/>
        <v>584700</v>
      </c>
      <c r="K50" s="92">
        <f t="shared" si="13"/>
        <v>0</v>
      </c>
      <c r="L50" s="63">
        <f t="shared" si="13"/>
        <v>0</v>
      </c>
      <c r="M50" s="63">
        <f t="shared" si="13"/>
        <v>0</v>
      </c>
      <c r="N50" s="63">
        <f t="shared" si="13"/>
        <v>0</v>
      </c>
      <c r="O50" s="63">
        <f t="shared" si="13"/>
        <v>0</v>
      </c>
      <c r="P50" s="63">
        <f t="shared" si="13"/>
        <v>0</v>
      </c>
      <c r="Q50" s="63">
        <f t="shared" si="13"/>
        <v>0</v>
      </c>
      <c r="R50" s="63">
        <f t="shared" si="13"/>
        <v>0</v>
      </c>
      <c r="S50" s="63">
        <f t="shared" si="13"/>
        <v>0</v>
      </c>
      <c r="T50" s="63">
        <f t="shared" si="13"/>
        <v>0</v>
      </c>
      <c r="U50" s="63">
        <f t="shared" si="13"/>
        <v>0</v>
      </c>
      <c r="V50" s="116">
        <f t="shared" si="13"/>
        <v>0</v>
      </c>
      <c r="W50" s="104">
        <f t="shared" si="13"/>
        <v>0</v>
      </c>
      <c r="X50" s="135">
        <f t="shared" si="13"/>
        <v>584700</v>
      </c>
    </row>
    <row r="51" spans="1:24" ht="23.25" x14ac:dyDescent="0.25">
      <c r="A51" s="146" t="s">
        <v>40</v>
      </c>
      <c r="B51" s="147">
        <v>11</v>
      </c>
      <c r="C51" s="148">
        <v>472</v>
      </c>
      <c r="D51" s="148" t="s">
        <v>26</v>
      </c>
      <c r="E51" s="149"/>
      <c r="F51" s="150"/>
      <c r="G51" s="210">
        <v>584700</v>
      </c>
      <c r="H51" s="152"/>
      <c r="I51" s="153"/>
      <c r="J51" s="151">
        <f>(G51+I51)-H51</f>
        <v>584700</v>
      </c>
      <c r="K51" s="209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6"/>
      <c r="W51" s="157">
        <f>SUM(K51:V51)</f>
        <v>0</v>
      </c>
      <c r="X51" s="165">
        <f>J51-W51</f>
        <v>584700</v>
      </c>
    </row>
    <row r="52" spans="1:24" ht="15.75" thickBot="1" x14ac:dyDescent="0.3">
      <c r="A52" s="13"/>
      <c r="B52" s="25"/>
      <c r="C52" s="26"/>
      <c r="D52" s="26"/>
      <c r="E52" s="27"/>
      <c r="F52" s="76"/>
      <c r="G52" s="196"/>
      <c r="H52" s="89"/>
      <c r="I52" s="113"/>
      <c r="J52" s="102"/>
      <c r="K52" s="122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2"/>
      <c r="W52" s="143"/>
      <c r="X52" s="132"/>
    </row>
    <row r="53" spans="1:24" ht="26.25" thickBot="1" x14ac:dyDescent="0.3">
      <c r="A53" s="71" t="s">
        <v>34</v>
      </c>
      <c r="B53" s="60"/>
      <c r="C53" s="61"/>
      <c r="D53" s="61"/>
      <c r="E53" s="62"/>
      <c r="F53" s="79"/>
      <c r="G53" s="200">
        <f>SUM(G54)</f>
        <v>2000000</v>
      </c>
      <c r="H53" s="92">
        <f t="shared" ref="H53:X53" si="14">SUM(H54)</f>
        <v>0</v>
      </c>
      <c r="I53" s="116">
        <f t="shared" si="14"/>
        <v>0</v>
      </c>
      <c r="J53" s="104">
        <f t="shared" si="14"/>
        <v>2000000</v>
      </c>
      <c r="K53" s="92">
        <f t="shared" si="14"/>
        <v>0</v>
      </c>
      <c r="L53" s="63">
        <f t="shared" si="14"/>
        <v>400000</v>
      </c>
      <c r="M53" s="63">
        <f t="shared" si="14"/>
        <v>200000</v>
      </c>
      <c r="N53" s="63">
        <f>SUM(N54)+600000</f>
        <v>800000</v>
      </c>
      <c r="O53" s="63">
        <f t="shared" si="14"/>
        <v>0</v>
      </c>
      <c r="P53" s="63">
        <f t="shared" si="14"/>
        <v>0</v>
      </c>
      <c r="Q53" s="63">
        <f t="shared" si="14"/>
        <v>0</v>
      </c>
      <c r="R53" s="63">
        <f t="shared" si="14"/>
        <v>0</v>
      </c>
      <c r="S53" s="63">
        <f t="shared" si="14"/>
        <v>0</v>
      </c>
      <c r="T53" s="63">
        <f t="shared" si="14"/>
        <v>0</v>
      </c>
      <c r="U53" s="63">
        <f t="shared" si="14"/>
        <v>0</v>
      </c>
      <c r="V53" s="116">
        <f t="shared" si="14"/>
        <v>0</v>
      </c>
      <c r="W53" s="104">
        <f t="shared" si="14"/>
        <v>1400000</v>
      </c>
      <c r="X53" s="135">
        <f t="shared" si="14"/>
        <v>600000</v>
      </c>
    </row>
    <row r="54" spans="1:24" ht="34.5" x14ac:dyDescent="0.25">
      <c r="A54" s="146" t="s">
        <v>35</v>
      </c>
      <c r="B54" s="147">
        <v>11</v>
      </c>
      <c r="C54" s="148">
        <v>472</v>
      </c>
      <c r="D54" s="148" t="s">
        <v>26</v>
      </c>
      <c r="E54" s="149"/>
      <c r="F54" s="150"/>
      <c r="G54" s="210">
        <v>2000000</v>
      </c>
      <c r="H54" s="152"/>
      <c r="I54" s="153"/>
      <c r="J54" s="151">
        <f>(G54+I54)-H54</f>
        <v>2000000</v>
      </c>
      <c r="K54" s="152"/>
      <c r="L54" s="154">
        <v>400000</v>
      </c>
      <c r="M54" s="155">
        <v>200000</v>
      </c>
      <c r="N54" s="155">
        <v>200000</v>
      </c>
      <c r="O54" s="155"/>
      <c r="P54" s="155"/>
      <c r="Q54" s="155"/>
      <c r="R54" s="155"/>
      <c r="S54" s="155"/>
      <c r="T54" s="221"/>
      <c r="U54" s="221"/>
      <c r="V54" s="156"/>
      <c r="W54" s="157">
        <f>SUM(K54:V54)+600000</f>
        <v>1400000</v>
      </c>
      <c r="X54" s="165">
        <f>J54-W54</f>
        <v>600000</v>
      </c>
    </row>
    <row r="55" spans="1:24" ht="25.5" thickBot="1" x14ac:dyDescent="0.3">
      <c r="A55" s="44"/>
      <c r="B55" s="40"/>
      <c r="C55" s="41"/>
      <c r="D55" s="41"/>
      <c r="E55" s="42"/>
      <c r="F55" s="81"/>
      <c r="G55" s="203"/>
      <c r="H55" s="95"/>
      <c r="I55" s="118"/>
      <c r="J55" s="107"/>
      <c r="K55" s="125"/>
      <c r="L55" s="18"/>
      <c r="M55" s="18"/>
      <c r="N55" s="339" t="s">
        <v>111</v>
      </c>
      <c r="O55" s="18"/>
      <c r="P55" s="18"/>
      <c r="Q55" s="18"/>
      <c r="R55" s="18"/>
      <c r="S55" s="18"/>
      <c r="T55" s="24"/>
      <c r="U55" s="24"/>
      <c r="V55" s="45"/>
      <c r="W55" s="144"/>
      <c r="X55" s="138"/>
    </row>
    <row r="56" spans="1:24" ht="39" thickBot="1" x14ac:dyDescent="0.3">
      <c r="A56" s="71" t="s">
        <v>62</v>
      </c>
      <c r="B56" s="60"/>
      <c r="C56" s="61"/>
      <c r="D56" s="61"/>
      <c r="E56" s="62"/>
      <c r="F56" s="79"/>
      <c r="G56" s="200">
        <f>SUM(G57)</f>
        <v>4293007</v>
      </c>
      <c r="H56" s="92">
        <f t="shared" ref="H56:X56" si="15">SUM(H57)</f>
        <v>1881802</v>
      </c>
      <c r="I56" s="116">
        <f t="shared" si="15"/>
        <v>0</v>
      </c>
      <c r="J56" s="104">
        <f t="shared" si="15"/>
        <v>2411205</v>
      </c>
      <c r="K56" s="92">
        <f t="shared" si="15"/>
        <v>0</v>
      </c>
      <c r="L56" s="63">
        <f t="shared" si="15"/>
        <v>400000</v>
      </c>
      <c r="M56" s="63">
        <f t="shared" si="15"/>
        <v>200000</v>
      </c>
      <c r="N56" s="63">
        <f>SUM(N57)+600000</f>
        <v>800000</v>
      </c>
      <c r="O56" s="63">
        <f t="shared" si="15"/>
        <v>0</v>
      </c>
      <c r="P56" s="63">
        <f t="shared" si="15"/>
        <v>0</v>
      </c>
      <c r="Q56" s="63">
        <f t="shared" si="15"/>
        <v>0</v>
      </c>
      <c r="R56" s="63">
        <f t="shared" si="15"/>
        <v>0</v>
      </c>
      <c r="S56" s="63">
        <f t="shared" si="15"/>
        <v>0</v>
      </c>
      <c r="T56" s="63">
        <f t="shared" si="15"/>
        <v>0</v>
      </c>
      <c r="U56" s="63">
        <f t="shared" si="15"/>
        <v>0</v>
      </c>
      <c r="V56" s="116">
        <f t="shared" si="15"/>
        <v>0</v>
      </c>
      <c r="W56" s="104">
        <f t="shared" si="15"/>
        <v>1400000</v>
      </c>
      <c r="X56" s="135">
        <f t="shared" si="15"/>
        <v>1011205</v>
      </c>
    </row>
    <row r="57" spans="1:24" x14ac:dyDescent="0.25">
      <c r="A57" s="146" t="s">
        <v>44</v>
      </c>
      <c r="B57" s="147">
        <v>11</v>
      </c>
      <c r="C57" s="148">
        <v>473</v>
      </c>
      <c r="D57" s="148" t="s">
        <v>26</v>
      </c>
      <c r="E57" s="149"/>
      <c r="F57" s="150"/>
      <c r="G57" s="210">
        <v>4293007</v>
      </c>
      <c r="H57" s="152">
        <v>1881802</v>
      </c>
      <c r="I57" s="153"/>
      <c r="J57" s="151">
        <f>(G57+I57)-H57</f>
        <v>2411205</v>
      </c>
      <c r="K57" s="152"/>
      <c r="L57" s="154">
        <v>400000</v>
      </c>
      <c r="M57" s="155">
        <v>200000</v>
      </c>
      <c r="N57" s="155">
        <v>200000</v>
      </c>
      <c r="O57" s="155"/>
      <c r="P57" s="155"/>
      <c r="Q57" s="155"/>
      <c r="R57" s="155"/>
      <c r="S57" s="155"/>
      <c r="T57" s="221"/>
      <c r="U57" s="221"/>
      <c r="V57" s="156"/>
      <c r="W57" s="157">
        <f>SUM(K57:V57)+600000</f>
        <v>1400000</v>
      </c>
      <c r="X57" s="165">
        <f>J57-W57</f>
        <v>1011205</v>
      </c>
    </row>
    <row r="58" spans="1:24" ht="25.5" thickBot="1" x14ac:dyDescent="0.3">
      <c r="A58" s="226"/>
      <c r="B58" s="227"/>
      <c r="C58" s="228"/>
      <c r="D58" s="228"/>
      <c r="E58" s="229"/>
      <c r="F58" s="230"/>
      <c r="G58" s="231"/>
      <c r="H58" s="232"/>
      <c r="I58" s="233"/>
      <c r="J58" s="234"/>
      <c r="K58" s="235"/>
      <c r="L58" s="236"/>
      <c r="M58" s="236"/>
      <c r="N58" s="338" t="s">
        <v>111</v>
      </c>
      <c r="O58" s="236"/>
      <c r="P58" s="236"/>
      <c r="Q58" s="236"/>
      <c r="R58" s="236"/>
      <c r="S58" s="236"/>
      <c r="T58" s="237"/>
      <c r="U58" s="238"/>
      <c r="V58" s="239"/>
      <c r="W58" s="240"/>
      <c r="X58" s="241"/>
    </row>
    <row r="59" spans="1:24" ht="39.75" thickTop="1" thickBot="1" x14ac:dyDescent="0.3">
      <c r="A59" s="72" t="s">
        <v>63</v>
      </c>
      <c r="B59" s="223"/>
      <c r="C59" s="223"/>
      <c r="D59" s="223"/>
      <c r="E59" s="224"/>
      <c r="F59" s="225"/>
      <c r="G59" s="202">
        <f>SUM(G60)</f>
        <v>1858652</v>
      </c>
      <c r="H59" s="289">
        <f t="shared" ref="H59:X59" si="16">SUM(H60)</f>
        <v>0</v>
      </c>
      <c r="I59" s="288">
        <f t="shared" si="16"/>
        <v>0</v>
      </c>
      <c r="J59" s="202">
        <f t="shared" si="16"/>
        <v>1858652</v>
      </c>
      <c r="K59" s="202">
        <f t="shared" si="16"/>
        <v>0</v>
      </c>
      <c r="L59" s="202">
        <f t="shared" si="16"/>
        <v>0</v>
      </c>
      <c r="M59" s="202">
        <f t="shared" si="16"/>
        <v>0</v>
      </c>
      <c r="N59" s="202">
        <f t="shared" si="16"/>
        <v>0</v>
      </c>
      <c r="O59" s="202">
        <f t="shared" si="16"/>
        <v>0</v>
      </c>
      <c r="P59" s="202">
        <f t="shared" si="16"/>
        <v>0</v>
      </c>
      <c r="Q59" s="202">
        <f t="shared" si="16"/>
        <v>0</v>
      </c>
      <c r="R59" s="202">
        <f t="shared" si="16"/>
        <v>0</v>
      </c>
      <c r="S59" s="202">
        <f t="shared" si="16"/>
        <v>0</v>
      </c>
      <c r="T59" s="202">
        <f t="shared" si="16"/>
        <v>0</v>
      </c>
      <c r="U59" s="202">
        <f t="shared" si="16"/>
        <v>0</v>
      </c>
      <c r="V59" s="202">
        <f t="shared" si="16"/>
        <v>0</v>
      </c>
      <c r="W59" s="202">
        <f t="shared" si="16"/>
        <v>0</v>
      </c>
      <c r="X59" s="202">
        <f t="shared" si="16"/>
        <v>1858652</v>
      </c>
    </row>
    <row r="60" spans="1:24" ht="23.25" x14ac:dyDescent="0.25">
      <c r="A60" s="146" t="s">
        <v>33</v>
      </c>
      <c r="B60" s="147">
        <v>21</v>
      </c>
      <c r="C60" s="148">
        <v>431</v>
      </c>
      <c r="D60" s="148" t="s">
        <v>26</v>
      </c>
      <c r="E60" s="149"/>
      <c r="F60" s="150"/>
      <c r="G60" s="210">
        <v>1858652</v>
      </c>
      <c r="H60" s="152"/>
      <c r="I60" s="153"/>
      <c r="J60" s="151">
        <f>(G60+I60)-H60</f>
        <v>1858652</v>
      </c>
      <c r="K60" s="209"/>
      <c r="L60" s="155"/>
      <c r="M60" s="155"/>
      <c r="N60" s="155"/>
      <c r="O60" s="155"/>
      <c r="P60" s="155"/>
      <c r="Q60" s="155"/>
      <c r="R60" s="155"/>
      <c r="S60" s="155"/>
      <c r="T60" s="155"/>
      <c r="U60" s="155"/>
      <c r="V60" s="156"/>
      <c r="W60" s="157">
        <f>SUM(K60:V60)</f>
        <v>0</v>
      </c>
      <c r="X60" s="165">
        <f>J60-W60</f>
        <v>1858652</v>
      </c>
    </row>
    <row r="61" spans="1:24" ht="6" customHeight="1" x14ac:dyDescent="0.25">
      <c r="A61" s="433"/>
      <c r="B61" s="242"/>
      <c r="C61" s="243"/>
      <c r="D61" s="243"/>
      <c r="E61" s="244"/>
      <c r="F61" s="245"/>
      <c r="G61" s="246"/>
      <c r="H61" s="247"/>
      <c r="I61" s="248"/>
      <c r="J61" s="249"/>
      <c r="K61" s="273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3"/>
      <c r="W61" s="254"/>
      <c r="X61" s="255"/>
    </row>
    <row r="62" spans="1:24" ht="15.75" thickBot="1" x14ac:dyDescent="0.3">
      <c r="A62" s="435"/>
      <c r="B62" s="25"/>
      <c r="C62" s="26"/>
      <c r="D62" s="26"/>
      <c r="E62" s="27"/>
      <c r="F62" s="76"/>
      <c r="G62" s="204"/>
      <c r="H62" s="89"/>
      <c r="I62" s="113"/>
      <c r="J62" s="102"/>
      <c r="K62" s="126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2"/>
      <c r="W62" s="143"/>
      <c r="X62" s="132"/>
    </row>
    <row r="63" spans="1:24" ht="30.75" customHeight="1" thickBot="1" x14ac:dyDescent="0.3">
      <c r="A63" s="71" t="s">
        <v>72</v>
      </c>
      <c r="B63" s="60"/>
      <c r="C63" s="60"/>
      <c r="D63" s="61"/>
      <c r="E63" s="62"/>
      <c r="F63" s="82"/>
      <c r="G63" s="200">
        <f>SUM(G64+G67)</f>
        <v>3589167.8</v>
      </c>
      <c r="H63" s="287">
        <f t="shared" ref="H63:X63" si="17">SUM(H64+H67)</f>
        <v>0</v>
      </c>
      <c r="I63" s="286">
        <f t="shared" si="17"/>
        <v>12360</v>
      </c>
      <c r="J63" s="200">
        <f t="shared" si="17"/>
        <v>3601527.8</v>
      </c>
      <c r="K63" s="200">
        <f t="shared" si="17"/>
        <v>0</v>
      </c>
      <c r="L63" s="200">
        <f>720000</f>
        <v>720000</v>
      </c>
      <c r="M63" s="200">
        <f>886806.63+1088579.53</f>
        <v>1975386.1600000001</v>
      </c>
      <c r="N63" s="200">
        <f>360000+533778.86+12359.97</f>
        <v>906138.83</v>
      </c>
      <c r="O63" s="200">
        <f t="shared" si="17"/>
        <v>0</v>
      </c>
      <c r="P63" s="200">
        <f t="shared" si="17"/>
        <v>0</v>
      </c>
      <c r="Q63" s="200">
        <f t="shared" si="17"/>
        <v>0</v>
      </c>
      <c r="R63" s="200">
        <f t="shared" si="17"/>
        <v>0</v>
      </c>
      <c r="S63" s="200">
        <f t="shared" si="17"/>
        <v>0</v>
      </c>
      <c r="T63" s="200">
        <f t="shared" si="17"/>
        <v>0</v>
      </c>
      <c r="U63" s="200">
        <f t="shared" si="17"/>
        <v>0</v>
      </c>
      <c r="V63" s="200">
        <f t="shared" si="17"/>
        <v>0</v>
      </c>
      <c r="W63" s="200">
        <f t="shared" si="17"/>
        <v>3601524.99</v>
      </c>
      <c r="X63" s="200">
        <f t="shared" si="17"/>
        <v>2.8099999997957639</v>
      </c>
    </row>
    <row r="64" spans="1:24" ht="68.25" x14ac:dyDescent="0.25">
      <c r="A64" s="146" t="s">
        <v>45</v>
      </c>
      <c r="B64" s="147">
        <v>21</v>
      </c>
      <c r="C64" s="148">
        <v>472</v>
      </c>
      <c r="D64" s="148" t="s">
        <v>26</v>
      </c>
      <c r="E64" s="149"/>
      <c r="F64" s="150"/>
      <c r="G64" s="210">
        <f>3322000+267167.8</f>
        <v>3589167.8</v>
      </c>
      <c r="H64" s="170"/>
      <c r="I64" s="211"/>
      <c r="J64" s="151">
        <f>(G64+I64)-H64</f>
        <v>3589167.8</v>
      </c>
      <c r="K64" s="170"/>
      <c r="L64" s="277" t="s">
        <v>82</v>
      </c>
      <c r="M64" s="285" t="s">
        <v>86</v>
      </c>
      <c r="N64" s="342" t="s">
        <v>102</v>
      </c>
      <c r="O64" s="172"/>
      <c r="P64" s="172"/>
      <c r="Q64" s="172"/>
      <c r="R64" s="172"/>
      <c r="S64" s="172"/>
      <c r="T64" s="172"/>
      <c r="U64" s="172"/>
      <c r="V64" s="212"/>
      <c r="W64" s="157">
        <f>720000+886806.63+1088579.53+360000+533778.86</f>
        <v>3589165.02</v>
      </c>
      <c r="X64" s="165">
        <f>J64-W64</f>
        <v>2.779999999795109</v>
      </c>
    </row>
    <row r="65" spans="1:24" ht="34.5" customHeight="1" x14ac:dyDescent="0.25">
      <c r="A65" s="28"/>
      <c r="B65" s="25"/>
      <c r="C65" s="26"/>
      <c r="D65" s="26"/>
      <c r="E65" s="27"/>
      <c r="F65" s="76"/>
      <c r="G65" s="204"/>
      <c r="H65" s="123"/>
      <c r="I65" s="281"/>
      <c r="J65" s="102"/>
      <c r="K65" s="123"/>
      <c r="L65" s="282"/>
      <c r="M65" s="284" t="s">
        <v>87</v>
      </c>
      <c r="N65" s="341" t="s">
        <v>104</v>
      </c>
      <c r="O65" s="21"/>
      <c r="P65" s="21"/>
      <c r="Q65" s="21"/>
      <c r="R65" s="21"/>
      <c r="S65" s="21"/>
      <c r="T65" s="21"/>
      <c r="U65" s="21"/>
      <c r="V65" s="283"/>
      <c r="W65" s="143"/>
      <c r="X65" s="132"/>
    </row>
    <row r="66" spans="1:24" ht="6.75" customHeight="1" x14ac:dyDescent="0.25">
      <c r="A66" s="433"/>
      <c r="B66" s="242"/>
      <c r="C66" s="243"/>
      <c r="D66" s="243"/>
      <c r="E66" s="244"/>
      <c r="F66" s="245"/>
      <c r="G66" s="246"/>
      <c r="H66" s="247"/>
      <c r="I66" s="248"/>
      <c r="J66" s="249"/>
      <c r="K66" s="273"/>
      <c r="L66" s="252"/>
      <c r="M66" s="252"/>
      <c r="N66" s="252"/>
      <c r="O66" s="252"/>
      <c r="P66" s="252"/>
      <c r="Q66" s="252"/>
      <c r="R66" s="252"/>
      <c r="S66" s="252"/>
      <c r="T66" s="252"/>
      <c r="U66" s="252"/>
      <c r="V66" s="253"/>
      <c r="W66" s="254"/>
      <c r="X66" s="255"/>
    </row>
    <row r="67" spans="1:24" ht="24" customHeight="1" x14ac:dyDescent="0.25">
      <c r="A67" s="433"/>
      <c r="B67" s="213">
        <v>11</v>
      </c>
      <c r="C67" s="214">
        <v>472</v>
      </c>
      <c r="D67" s="214" t="s">
        <v>26</v>
      </c>
      <c r="E67" s="215"/>
      <c r="F67" s="216"/>
      <c r="G67" s="217"/>
      <c r="H67" s="177"/>
      <c r="I67" s="178">
        <v>12360</v>
      </c>
      <c r="J67" s="179">
        <f>(G67+I67)-H67</f>
        <v>12360</v>
      </c>
      <c r="K67" s="218"/>
      <c r="L67" s="183"/>
      <c r="M67" s="183"/>
      <c r="N67" s="279" t="s">
        <v>103</v>
      </c>
      <c r="O67" s="183"/>
      <c r="P67" s="183"/>
      <c r="Q67" s="183"/>
      <c r="R67" s="183"/>
      <c r="S67" s="183"/>
      <c r="T67" s="183"/>
      <c r="U67" s="183"/>
      <c r="V67" s="184"/>
      <c r="W67" s="185">
        <v>12359.97</v>
      </c>
      <c r="X67" s="220">
        <f>J67-W67</f>
        <v>3.0000000000654836E-2</v>
      </c>
    </row>
    <row r="68" spans="1:24" ht="27" customHeight="1" thickBot="1" x14ac:dyDescent="0.3">
      <c r="A68" s="435"/>
      <c r="B68" s="25"/>
      <c r="C68" s="26"/>
      <c r="D68" s="26"/>
      <c r="E68" s="27"/>
      <c r="F68" s="76"/>
      <c r="G68" s="204"/>
      <c r="H68" s="89"/>
      <c r="I68" s="113"/>
      <c r="J68" s="102"/>
      <c r="K68" s="126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2"/>
      <c r="W68" s="143"/>
      <c r="X68" s="132"/>
    </row>
    <row r="69" spans="1:24" ht="26.25" thickBot="1" x14ac:dyDescent="0.3">
      <c r="A69" s="71" t="s">
        <v>64</v>
      </c>
      <c r="B69" s="60"/>
      <c r="C69" s="60"/>
      <c r="D69" s="61"/>
      <c r="E69" s="62"/>
      <c r="F69" s="82"/>
      <c r="G69" s="200">
        <f>SUM(G70+G72)</f>
        <v>6786392.2000000002</v>
      </c>
      <c r="H69" s="287">
        <f t="shared" ref="H69:X69" si="18">SUM(H70+H72)</f>
        <v>0</v>
      </c>
      <c r="I69" s="286">
        <f t="shared" si="18"/>
        <v>608605</v>
      </c>
      <c r="J69" s="200">
        <f t="shared" si="18"/>
        <v>7394997.2000000002</v>
      </c>
      <c r="K69" s="290">
        <f t="shared" si="18"/>
        <v>0</v>
      </c>
      <c r="L69" s="291">
        <f>969078.06+551355.7+1181476.5</f>
        <v>2701910.26</v>
      </c>
      <c r="M69" s="291">
        <v>2351250</v>
      </c>
      <c r="N69" s="291">
        <v>2341836</v>
      </c>
      <c r="O69" s="291">
        <f t="shared" si="18"/>
        <v>0</v>
      </c>
      <c r="P69" s="291">
        <f t="shared" si="18"/>
        <v>0</v>
      </c>
      <c r="Q69" s="291">
        <f t="shared" si="18"/>
        <v>0</v>
      </c>
      <c r="R69" s="291">
        <f t="shared" si="18"/>
        <v>0</v>
      </c>
      <c r="S69" s="291">
        <f t="shared" si="18"/>
        <v>0</v>
      </c>
      <c r="T69" s="291">
        <f t="shared" si="18"/>
        <v>0</v>
      </c>
      <c r="U69" s="291">
        <f t="shared" si="18"/>
        <v>0</v>
      </c>
      <c r="V69" s="286">
        <f t="shared" si="18"/>
        <v>0</v>
      </c>
      <c r="W69" s="200">
        <f t="shared" si="18"/>
        <v>7394996.2600000007</v>
      </c>
      <c r="X69" s="200">
        <f t="shared" si="18"/>
        <v>0.93999999947845936</v>
      </c>
    </row>
    <row r="70" spans="1:24" ht="23.25" x14ac:dyDescent="0.25">
      <c r="A70" s="146" t="s">
        <v>56</v>
      </c>
      <c r="B70" s="147">
        <v>11</v>
      </c>
      <c r="C70" s="148">
        <v>472</v>
      </c>
      <c r="D70" s="148" t="s">
        <v>26</v>
      </c>
      <c r="E70" s="149"/>
      <c r="F70" s="150"/>
      <c r="G70" s="210">
        <v>5053560</v>
      </c>
      <c r="H70" s="170"/>
      <c r="I70" s="211">
        <v>608605</v>
      </c>
      <c r="J70" s="151">
        <f>(G70+I70)-H70</f>
        <v>5662165</v>
      </c>
      <c r="K70" s="170"/>
      <c r="L70" s="277" t="s">
        <v>83</v>
      </c>
      <c r="M70" s="280" t="s">
        <v>88</v>
      </c>
      <c r="N70" s="280" t="s">
        <v>98</v>
      </c>
      <c r="O70" s="172"/>
      <c r="P70" s="172"/>
      <c r="Q70" s="172"/>
      <c r="R70" s="172"/>
      <c r="S70" s="172"/>
      <c r="T70" s="172"/>
      <c r="U70" s="172"/>
      <c r="V70" s="212"/>
      <c r="W70" s="157">
        <f>969078.06+2351250+2341836</f>
        <v>5662164.0600000005</v>
      </c>
      <c r="X70" s="165">
        <f>J70-W70</f>
        <v>0.93999999947845936</v>
      </c>
    </row>
    <row r="71" spans="1:24" ht="7.5" customHeight="1" x14ac:dyDescent="0.25">
      <c r="A71" s="28"/>
      <c r="B71" s="242"/>
      <c r="C71" s="243"/>
      <c r="D71" s="243"/>
      <c r="E71" s="244"/>
      <c r="F71" s="245"/>
      <c r="G71" s="246"/>
      <c r="H71" s="247"/>
      <c r="I71" s="248"/>
      <c r="J71" s="249"/>
      <c r="K71" s="273"/>
      <c r="L71" s="252"/>
      <c r="M71" s="252"/>
      <c r="N71" s="252"/>
      <c r="O71" s="252"/>
      <c r="P71" s="252"/>
      <c r="Q71" s="252"/>
      <c r="R71" s="252"/>
      <c r="S71" s="252"/>
      <c r="T71" s="252"/>
      <c r="U71" s="252"/>
      <c r="V71" s="253"/>
      <c r="W71" s="370"/>
      <c r="X71" s="255"/>
    </row>
    <row r="72" spans="1:24" ht="23.25" x14ac:dyDescent="0.25">
      <c r="A72" s="13"/>
      <c r="B72" s="213">
        <v>21</v>
      </c>
      <c r="C72" s="214">
        <v>472</v>
      </c>
      <c r="D72" s="214" t="s">
        <v>26</v>
      </c>
      <c r="E72" s="215"/>
      <c r="F72" s="216"/>
      <c r="G72" s="217">
        <f>2000000-267167.8</f>
        <v>1732832.2</v>
      </c>
      <c r="H72" s="177"/>
      <c r="I72" s="178"/>
      <c r="J72" s="179">
        <f>(G72+I72)-H72</f>
        <v>1732832.2</v>
      </c>
      <c r="K72" s="218"/>
      <c r="L72" s="279" t="s">
        <v>79</v>
      </c>
      <c r="M72" s="183"/>
      <c r="N72" s="183"/>
      <c r="O72" s="183"/>
      <c r="P72" s="183"/>
      <c r="Q72" s="183"/>
      <c r="R72" s="183"/>
      <c r="S72" s="183"/>
      <c r="T72" s="183"/>
      <c r="U72" s="183"/>
      <c r="V72" s="184"/>
      <c r="W72" s="219">
        <f>551355.7+1181476.5</f>
        <v>1732832.2</v>
      </c>
      <c r="X72" s="220">
        <f>J72-W72</f>
        <v>0</v>
      </c>
    </row>
    <row r="73" spans="1:24" ht="24" thickBot="1" x14ac:dyDescent="0.3">
      <c r="A73" s="13"/>
      <c r="B73" s="25"/>
      <c r="C73" s="26"/>
      <c r="D73" s="26"/>
      <c r="E73" s="27"/>
      <c r="F73" s="76"/>
      <c r="G73" s="204"/>
      <c r="H73" s="89"/>
      <c r="I73" s="113"/>
      <c r="J73" s="102"/>
      <c r="K73" s="122"/>
      <c r="L73" s="278" t="s">
        <v>80</v>
      </c>
      <c r="M73" s="11"/>
      <c r="N73" s="11"/>
      <c r="O73" s="11"/>
      <c r="P73" s="11"/>
      <c r="Q73" s="11"/>
      <c r="R73" s="11"/>
      <c r="S73" s="11"/>
      <c r="T73" s="11"/>
      <c r="U73" s="11"/>
      <c r="V73" s="12"/>
      <c r="W73" s="143"/>
      <c r="X73" s="132"/>
    </row>
    <row r="74" spans="1:24" ht="39" thickBot="1" x14ac:dyDescent="0.3">
      <c r="A74" s="71" t="s">
        <v>67</v>
      </c>
      <c r="B74" s="60"/>
      <c r="C74" s="60"/>
      <c r="D74" s="61"/>
      <c r="E74" s="62"/>
      <c r="F74" s="82"/>
      <c r="G74" s="200">
        <f>SUM(G75)</f>
        <v>0</v>
      </c>
      <c r="H74" s="92">
        <f t="shared" ref="H74:X74" si="19">SUM(H75)</f>
        <v>0</v>
      </c>
      <c r="I74" s="116">
        <f t="shared" si="19"/>
        <v>0</v>
      </c>
      <c r="J74" s="104">
        <f t="shared" si="19"/>
        <v>0</v>
      </c>
      <c r="K74" s="92">
        <f t="shared" si="19"/>
        <v>0</v>
      </c>
      <c r="L74" s="63">
        <f t="shared" si="19"/>
        <v>0</v>
      </c>
      <c r="M74" s="63">
        <f t="shared" si="19"/>
        <v>0</v>
      </c>
      <c r="N74" s="63">
        <f t="shared" si="19"/>
        <v>0</v>
      </c>
      <c r="O74" s="63">
        <f t="shared" si="19"/>
        <v>0</v>
      </c>
      <c r="P74" s="63">
        <f t="shared" si="19"/>
        <v>0</v>
      </c>
      <c r="Q74" s="63">
        <f t="shared" si="19"/>
        <v>0</v>
      </c>
      <c r="R74" s="63">
        <f t="shared" si="19"/>
        <v>0</v>
      </c>
      <c r="S74" s="63">
        <f t="shared" si="19"/>
        <v>0</v>
      </c>
      <c r="T74" s="63">
        <f t="shared" si="19"/>
        <v>0</v>
      </c>
      <c r="U74" s="63">
        <f t="shared" si="19"/>
        <v>0</v>
      </c>
      <c r="V74" s="116">
        <f t="shared" si="19"/>
        <v>0</v>
      </c>
      <c r="W74" s="104">
        <f t="shared" si="19"/>
        <v>0</v>
      </c>
      <c r="X74" s="135">
        <f t="shared" si="19"/>
        <v>0</v>
      </c>
    </row>
    <row r="75" spans="1:24" ht="23.25" x14ac:dyDescent="0.25">
      <c r="A75" s="146" t="s">
        <v>55</v>
      </c>
      <c r="B75" s="147">
        <v>21</v>
      </c>
      <c r="C75" s="148">
        <v>472</v>
      </c>
      <c r="D75" s="148" t="s">
        <v>26</v>
      </c>
      <c r="E75" s="149"/>
      <c r="F75" s="150"/>
      <c r="G75" s="210">
        <v>0</v>
      </c>
      <c r="H75" s="170"/>
      <c r="I75" s="211"/>
      <c r="J75" s="151">
        <f>(G75+I75)-H75</f>
        <v>0</v>
      </c>
      <c r="K75" s="170"/>
      <c r="L75" s="171"/>
      <c r="M75" s="172"/>
      <c r="N75" s="172"/>
      <c r="O75" s="172"/>
      <c r="P75" s="172"/>
      <c r="Q75" s="172"/>
      <c r="R75" s="172"/>
      <c r="S75" s="172"/>
      <c r="T75" s="172"/>
      <c r="U75" s="172"/>
      <c r="V75" s="212"/>
      <c r="W75" s="157">
        <f>SUM(K75:V75)</f>
        <v>0</v>
      </c>
      <c r="X75" s="165">
        <f>J75-W75</f>
        <v>0</v>
      </c>
    </row>
    <row r="76" spans="1:24" ht="15.75" thickBot="1" x14ac:dyDescent="0.3">
      <c r="A76" s="13"/>
      <c r="B76" s="25"/>
      <c r="C76" s="26"/>
      <c r="D76" s="26"/>
      <c r="E76" s="27"/>
      <c r="F76" s="76"/>
      <c r="G76" s="205"/>
      <c r="H76" s="96"/>
      <c r="I76" s="119"/>
      <c r="J76" s="108"/>
      <c r="K76" s="122" t="s">
        <v>46</v>
      </c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2"/>
      <c r="W76" s="143"/>
      <c r="X76" s="132"/>
    </row>
    <row r="77" spans="1:24" ht="39" thickBot="1" x14ac:dyDescent="0.3">
      <c r="A77" s="71" t="s">
        <v>84</v>
      </c>
      <c r="B77" s="60"/>
      <c r="C77" s="60"/>
      <c r="D77" s="61"/>
      <c r="E77" s="62"/>
      <c r="F77" s="82"/>
      <c r="G77" s="200">
        <f>SUM(G78)</f>
        <v>0</v>
      </c>
      <c r="H77" s="92">
        <f t="shared" ref="H77:X77" si="20">SUM(H78)</f>
        <v>0</v>
      </c>
      <c r="I77" s="116">
        <f t="shared" si="20"/>
        <v>2186796.63</v>
      </c>
      <c r="J77" s="104">
        <f t="shared" si="20"/>
        <v>2186796.63</v>
      </c>
      <c r="K77" s="92">
        <f t="shared" si="20"/>
        <v>0</v>
      </c>
      <c r="L77" s="63">
        <f t="shared" si="20"/>
        <v>0</v>
      </c>
      <c r="M77" s="63">
        <f t="shared" si="20"/>
        <v>0</v>
      </c>
      <c r="N77" s="63">
        <f>1836195.98+350596.8</f>
        <v>2186792.7799999998</v>
      </c>
      <c r="O77" s="63">
        <f t="shared" si="20"/>
        <v>0</v>
      </c>
      <c r="P77" s="63">
        <f t="shared" si="20"/>
        <v>0</v>
      </c>
      <c r="Q77" s="63">
        <f t="shared" si="20"/>
        <v>0</v>
      </c>
      <c r="R77" s="63">
        <f t="shared" si="20"/>
        <v>0</v>
      </c>
      <c r="S77" s="63">
        <f t="shared" si="20"/>
        <v>0</v>
      </c>
      <c r="T77" s="63">
        <f t="shared" si="20"/>
        <v>0</v>
      </c>
      <c r="U77" s="63">
        <f t="shared" si="20"/>
        <v>0</v>
      </c>
      <c r="V77" s="116">
        <f t="shared" si="20"/>
        <v>0</v>
      </c>
      <c r="W77" s="104">
        <f t="shared" si="20"/>
        <v>2186792.7799999998</v>
      </c>
      <c r="X77" s="135">
        <f t="shared" si="20"/>
        <v>3.8500000000931323</v>
      </c>
    </row>
    <row r="78" spans="1:24" ht="23.25" x14ac:dyDescent="0.25">
      <c r="A78" s="146" t="s">
        <v>54</v>
      </c>
      <c r="B78" s="147">
        <v>11</v>
      </c>
      <c r="C78" s="148">
        <v>472</v>
      </c>
      <c r="D78" s="148" t="s">
        <v>26</v>
      </c>
      <c r="E78" s="149"/>
      <c r="F78" s="150"/>
      <c r="G78" s="210">
        <v>0</v>
      </c>
      <c r="H78" s="170"/>
      <c r="I78" s="211">
        <f>1881802+265117+39877.63</f>
        <v>2186796.63</v>
      </c>
      <c r="J78" s="151">
        <f>(G78+I78)-H78</f>
        <v>2186796.63</v>
      </c>
      <c r="K78" s="170"/>
      <c r="L78" s="171"/>
      <c r="M78" s="172"/>
      <c r="N78" s="280" t="s">
        <v>100</v>
      </c>
      <c r="O78" s="172"/>
      <c r="P78" s="172"/>
      <c r="Q78" s="172"/>
      <c r="R78" s="172"/>
      <c r="S78" s="172"/>
      <c r="T78" s="172"/>
      <c r="U78" s="172"/>
      <c r="V78" s="212"/>
      <c r="W78" s="157">
        <f>1836195.98+350596.8</f>
        <v>2186792.7799999998</v>
      </c>
      <c r="X78" s="165">
        <f>J78-W78</f>
        <v>3.8500000000931323</v>
      </c>
    </row>
    <row r="79" spans="1:24" ht="35.25" thickBot="1" x14ac:dyDescent="0.3">
      <c r="A79" s="13"/>
      <c r="B79" s="25"/>
      <c r="C79" s="26"/>
      <c r="D79" s="26"/>
      <c r="E79" s="27"/>
      <c r="F79" s="76"/>
      <c r="G79" s="205"/>
      <c r="H79" s="96"/>
      <c r="I79" s="119"/>
      <c r="J79" s="108"/>
      <c r="K79" s="122" t="s">
        <v>46</v>
      </c>
      <c r="L79" s="11"/>
      <c r="M79" s="11"/>
      <c r="N79" s="324" t="s">
        <v>107</v>
      </c>
      <c r="O79" s="11"/>
      <c r="P79" s="11"/>
      <c r="Q79" s="11"/>
      <c r="R79" s="11"/>
      <c r="S79" s="11"/>
      <c r="T79" s="11"/>
      <c r="U79" s="11"/>
      <c r="V79" s="12"/>
      <c r="W79" s="143"/>
      <c r="X79" s="132"/>
    </row>
    <row r="80" spans="1:24" ht="26.25" thickBot="1" x14ac:dyDescent="0.3">
      <c r="A80" s="71" t="s">
        <v>75</v>
      </c>
      <c r="B80" s="60"/>
      <c r="C80" s="60"/>
      <c r="D80" s="61"/>
      <c r="E80" s="62"/>
      <c r="F80" s="82"/>
      <c r="G80" s="200">
        <f>SUM(G81)</f>
        <v>0</v>
      </c>
      <c r="H80" s="92">
        <f t="shared" ref="H80:X80" si="21">SUM(H81)</f>
        <v>0</v>
      </c>
      <c r="I80" s="116">
        <f t="shared" si="21"/>
        <v>1605578.37</v>
      </c>
      <c r="J80" s="104">
        <f t="shared" si="21"/>
        <v>1605578.37</v>
      </c>
      <c r="K80" s="92">
        <f t="shared" si="21"/>
        <v>0</v>
      </c>
      <c r="L80" s="63">
        <f t="shared" si="21"/>
        <v>0</v>
      </c>
      <c r="M80" s="63">
        <f t="shared" si="21"/>
        <v>0</v>
      </c>
      <c r="N80" s="63">
        <v>1605578.37</v>
      </c>
      <c r="O80" s="63">
        <f t="shared" si="21"/>
        <v>0</v>
      </c>
      <c r="P80" s="63">
        <f t="shared" si="21"/>
        <v>0</v>
      </c>
      <c r="Q80" s="63">
        <f t="shared" si="21"/>
        <v>0</v>
      </c>
      <c r="R80" s="63">
        <f t="shared" si="21"/>
        <v>0</v>
      </c>
      <c r="S80" s="63">
        <f t="shared" si="21"/>
        <v>0</v>
      </c>
      <c r="T80" s="63">
        <f t="shared" si="21"/>
        <v>0</v>
      </c>
      <c r="U80" s="63">
        <f t="shared" si="21"/>
        <v>0</v>
      </c>
      <c r="V80" s="116">
        <f t="shared" si="21"/>
        <v>0</v>
      </c>
      <c r="W80" s="104">
        <f t="shared" si="21"/>
        <v>1605578.37</v>
      </c>
      <c r="X80" s="135">
        <f t="shared" si="21"/>
        <v>0</v>
      </c>
    </row>
    <row r="81" spans="1:24" ht="23.25" x14ac:dyDescent="0.25">
      <c r="A81" s="146" t="s">
        <v>54</v>
      </c>
      <c r="B81" s="147">
        <v>11</v>
      </c>
      <c r="C81" s="148">
        <v>472</v>
      </c>
      <c r="D81" s="148" t="s">
        <v>26</v>
      </c>
      <c r="E81" s="149"/>
      <c r="F81" s="150"/>
      <c r="G81" s="210">
        <v>0</v>
      </c>
      <c r="H81" s="170"/>
      <c r="I81" s="211">
        <f>1645456-39877.63</f>
        <v>1605578.37</v>
      </c>
      <c r="J81" s="151">
        <f>(G81+I81)-H81</f>
        <v>1605578.37</v>
      </c>
      <c r="K81" s="170"/>
      <c r="L81" s="171"/>
      <c r="M81" s="172"/>
      <c r="N81" s="280" t="s">
        <v>99</v>
      </c>
      <c r="O81" s="172"/>
      <c r="P81" s="172"/>
      <c r="Q81" s="172"/>
      <c r="R81" s="172"/>
      <c r="S81" s="172"/>
      <c r="T81" s="172"/>
      <c r="U81" s="172"/>
      <c r="V81" s="212"/>
      <c r="W81" s="157">
        <f>SUM(K81:V81)+1605578.37</f>
        <v>1605578.37</v>
      </c>
      <c r="X81" s="165">
        <f>J81-W81</f>
        <v>0</v>
      </c>
    </row>
    <row r="82" spans="1:24" ht="27" customHeight="1" thickBot="1" x14ac:dyDescent="0.3">
      <c r="A82" s="13"/>
      <c r="B82" s="25"/>
      <c r="C82" s="26"/>
      <c r="D82" s="26"/>
      <c r="E82" s="27"/>
      <c r="F82" s="76"/>
      <c r="G82" s="205"/>
      <c r="H82" s="96"/>
      <c r="I82" s="119"/>
      <c r="J82" s="108"/>
      <c r="K82" s="122" t="s">
        <v>46</v>
      </c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2"/>
      <c r="W82" s="143"/>
      <c r="X82" s="132"/>
    </row>
    <row r="83" spans="1:24" ht="54" customHeight="1" thickBot="1" x14ac:dyDescent="0.3">
      <c r="A83" s="71" t="s">
        <v>65</v>
      </c>
      <c r="B83" s="60"/>
      <c r="C83" s="60"/>
      <c r="D83" s="61"/>
      <c r="E83" s="62"/>
      <c r="F83" s="82"/>
      <c r="G83" s="200">
        <f>SUM(G84)</f>
        <v>0</v>
      </c>
      <c r="H83" s="92">
        <f t="shared" ref="H83:X83" si="22">SUM(H84)</f>
        <v>0</v>
      </c>
      <c r="I83" s="116">
        <f t="shared" si="22"/>
        <v>168462</v>
      </c>
      <c r="J83" s="104">
        <f t="shared" si="22"/>
        <v>168462</v>
      </c>
      <c r="K83" s="92">
        <f t="shared" si="22"/>
        <v>0</v>
      </c>
      <c r="L83" s="63">
        <f t="shared" si="22"/>
        <v>0</v>
      </c>
      <c r="M83" s="63">
        <f t="shared" si="22"/>
        <v>0</v>
      </c>
      <c r="N83" s="63">
        <f t="shared" si="22"/>
        <v>0</v>
      </c>
      <c r="O83" s="63">
        <f t="shared" si="22"/>
        <v>0</v>
      </c>
      <c r="P83" s="63">
        <f t="shared" si="22"/>
        <v>0</v>
      </c>
      <c r="Q83" s="63">
        <f t="shared" si="22"/>
        <v>0</v>
      </c>
      <c r="R83" s="63">
        <f t="shared" si="22"/>
        <v>0</v>
      </c>
      <c r="S83" s="63">
        <f t="shared" si="22"/>
        <v>0</v>
      </c>
      <c r="T83" s="63">
        <f t="shared" si="22"/>
        <v>0</v>
      </c>
      <c r="U83" s="63">
        <f t="shared" si="22"/>
        <v>0</v>
      </c>
      <c r="V83" s="116">
        <f t="shared" si="22"/>
        <v>0</v>
      </c>
      <c r="W83" s="104">
        <f t="shared" si="22"/>
        <v>0</v>
      </c>
      <c r="X83" s="135">
        <f t="shared" si="22"/>
        <v>168462</v>
      </c>
    </row>
    <row r="84" spans="1:24" ht="32.25" customHeight="1" x14ac:dyDescent="0.25">
      <c r="A84" s="146" t="s">
        <v>53</v>
      </c>
      <c r="B84" s="147">
        <v>21</v>
      </c>
      <c r="C84" s="148">
        <v>472</v>
      </c>
      <c r="D84" s="148" t="s">
        <v>26</v>
      </c>
      <c r="E84" s="149"/>
      <c r="F84" s="150"/>
      <c r="G84" s="210">
        <v>0</v>
      </c>
      <c r="H84" s="170"/>
      <c r="I84" s="211">
        <f>433579-265117</f>
        <v>168462</v>
      </c>
      <c r="J84" s="151">
        <f>(G84+I84)-H84</f>
        <v>168462</v>
      </c>
      <c r="K84" s="170"/>
      <c r="L84" s="171"/>
      <c r="M84" s="172"/>
      <c r="N84" s="172"/>
      <c r="O84" s="172"/>
      <c r="P84" s="172"/>
      <c r="Q84" s="172"/>
      <c r="R84" s="172"/>
      <c r="S84" s="172"/>
      <c r="T84" s="172"/>
      <c r="U84" s="172"/>
      <c r="V84" s="212"/>
      <c r="W84" s="157">
        <f>SUM(K84:V84)</f>
        <v>0</v>
      </c>
      <c r="X84" s="165">
        <f>J84-W84</f>
        <v>168462</v>
      </c>
    </row>
    <row r="85" spans="1:24" ht="15.75" thickBot="1" x14ac:dyDescent="0.3">
      <c r="A85" s="13"/>
      <c r="B85" s="25"/>
      <c r="C85" s="26"/>
      <c r="D85" s="26"/>
      <c r="E85" s="27"/>
      <c r="F85" s="76"/>
      <c r="G85" s="205"/>
      <c r="H85" s="96"/>
      <c r="I85" s="119"/>
      <c r="J85" s="108"/>
      <c r="K85" s="122" t="s">
        <v>46</v>
      </c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2"/>
      <c r="W85" s="143"/>
      <c r="X85" s="132"/>
    </row>
    <row r="86" spans="1:24" ht="28.5" thickTop="1" thickBot="1" x14ac:dyDescent="0.35">
      <c r="A86" s="48" t="s">
        <v>59</v>
      </c>
      <c r="B86" s="420" t="s">
        <v>24</v>
      </c>
      <c r="C86" s="421"/>
      <c r="D86" s="421"/>
      <c r="E86" s="421"/>
      <c r="F86" s="422"/>
      <c r="G86" s="201">
        <f>SUM(G88:G88)</f>
        <v>3000000</v>
      </c>
      <c r="H86" s="93">
        <f>SUM(H88:H88)</f>
        <v>0</v>
      </c>
      <c r="I86" s="51">
        <f>SUM(I88:I88)</f>
        <v>0</v>
      </c>
      <c r="J86" s="105">
        <f>SUM(J88:J88)</f>
        <v>3000000</v>
      </c>
      <c r="K86" s="93">
        <f t="shared" ref="K86:X86" si="23">SUM(K88:K88)</f>
        <v>0</v>
      </c>
      <c r="L86" s="50">
        <f t="shared" si="23"/>
        <v>0</v>
      </c>
      <c r="M86" s="50">
        <f t="shared" si="23"/>
        <v>0</v>
      </c>
      <c r="N86" s="50">
        <f t="shared" si="23"/>
        <v>0</v>
      </c>
      <c r="O86" s="50">
        <f t="shared" si="23"/>
        <v>0</v>
      </c>
      <c r="P86" s="50">
        <f t="shared" si="23"/>
        <v>0</v>
      </c>
      <c r="Q86" s="50">
        <f t="shared" si="23"/>
        <v>0</v>
      </c>
      <c r="R86" s="50">
        <f t="shared" si="23"/>
        <v>0</v>
      </c>
      <c r="S86" s="50">
        <f t="shared" si="23"/>
        <v>0</v>
      </c>
      <c r="T86" s="50">
        <f t="shared" si="23"/>
        <v>0</v>
      </c>
      <c r="U86" s="50">
        <f t="shared" si="23"/>
        <v>0</v>
      </c>
      <c r="V86" s="51">
        <f t="shared" si="23"/>
        <v>0</v>
      </c>
      <c r="W86" s="105">
        <f>SUM(W88:W88)</f>
        <v>0</v>
      </c>
      <c r="X86" s="136">
        <f t="shared" si="23"/>
        <v>3000000</v>
      </c>
    </row>
    <row r="87" spans="1:24" ht="27" thickTop="1" thickBot="1" x14ac:dyDescent="0.35">
      <c r="A87" s="70" t="s">
        <v>49</v>
      </c>
      <c r="B87" s="68"/>
      <c r="C87" s="68"/>
      <c r="D87" s="68"/>
      <c r="E87" s="68"/>
      <c r="F87" s="83"/>
      <c r="G87" s="206">
        <f>SUM(G88)</f>
        <v>3000000</v>
      </c>
      <c r="H87" s="97">
        <f t="shared" ref="H87:X87" si="24">SUM(H88)</f>
        <v>0</v>
      </c>
      <c r="I87" s="120">
        <f t="shared" si="24"/>
        <v>0</v>
      </c>
      <c r="J87" s="109">
        <f t="shared" si="24"/>
        <v>3000000</v>
      </c>
      <c r="K87" s="97">
        <f t="shared" si="24"/>
        <v>0</v>
      </c>
      <c r="L87" s="69">
        <f t="shared" si="24"/>
        <v>0</v>
      </c>
      <c r="M87" s="69">
        <f t="shared" si="24"/>
        <v>0</v>
      </c>
      <c r="N87" s="69">
        <f t="shared" si="24"/>
        <v>0</v>
      </c>
      <c r="O87" s="69">
        <f t="shared" si="24"/>
        <v>0</v>
      </c>
      <c r="P87" s="69">
        <f t="shared" si="24"/>
        <v>0</v>
      </c>
      <c r="Q87" s="69">
        <f t="shared" si="24"/>
        <v>0</v>
      </c>
      <c r="R87" s="69">
        <f t="shared" si="24"/>
        <v>0</v>
      </c>
      <c r="S87" s="69">
        <f t="shared" si="24"/>
        <v>0</v>
      </c>
      <c r="T87" s="69">
        <f t="shared" si="24"/>
        <v>0</v>
      </c>
      <c r="U87" s="69">
        <f t="shared" si="24"/>
        <v>0</v>
      </c>
      <c r="V87" s="120">
        <f t="shared" si="24"/>
        <v>0</v>
      </c>
      <c r="W87" s="109">
        <f t="shared" si="24"/>
        <v>0</v>
      </c>
      <c r="X87" s="139">
        <f t="shared" si="24"/>
        <v>3000000</v>
      </c>
    </row>
    <row r="88" spans="1:24" ht="23.25" x14ac:dyDescent="0.25">
      <c r="A88" s="208" t="s">
        <v>50</v>
      </c>
      <c r="B88" s="166">
        <v>11</v>
      </c>
      <c r="C88" s="166">
        <v>437</v>
      </c>
      <c r="D88" s="167" t="s">
        <v>26</v>
      </c>
      <c r="E88" s="168"/>
      <c r="F88" s="169"/>
      <c r="G88" s="195">
        <v>3000000</v>
      </c>
      <c r="H88" s="152"/>
      <c r="I88" s="153"/>
      <c r="J88" s="151">
        <f>G88-H88+I88</f>
        <v>3000000</v>
      </c>
      <c r="K88" s="209"/>
      <c r="L88" s="155"/>
      <c r="M88" s="155"/>
      <c r="N88" s="155"/>
      <c r="O88" s="155"/>
      <c r="P88" s="155"/>
      <c r="Q88" s="155"/>
      <c r="R88" s="155"/>
      <c r="S88" s="155"/>
      <c r="T88" s="155"/>
      <c r="U88" s="155"/>
      <c r="V88" s="156"/>
      <c r="W88" s="157">
        <f>SUM(K88:V88)</f>
        <v>0</v>
      </c>
      <c r="X88" s="158">
        <f>J88-W88</f>
        <v>3000000</v>
      </c>
    </row>
    <row r="89" spans="1:24" ht="15.75" thickBot="1" x14ac:dyDescent="0.3">
      <c r="A89" s="14"/>
      <c r="B89" s="15"/>
      <c r="C89" s="15"/>
      <c r="D89" s="16"/>
      <c r="E89" s="17"/>
      <c r="F89" s="84"/>
      <c r="G89" s="203"/>
      <c r="H89" s="95"/>
      <c r="I89" s="118"/>
      <c r="J89" s="107"/>
      <c r="K89" s="125"/>
      <c r="L89" s="18"/>
      <c r="M89" s="18"/>
      <c r="N89" s="18"/>
      <c r="O89" s="18"/>
      <c r="P89" s="18"/>
      <c r="Q89" s="18"/>
      <c r="R89" s="18"/>
      <c r="S89" s="24"/>
      <c r="T89" s="18"/>
      <c r="U89" s="18"/>
      <c r="V89" s="45"/>
      <c r="W89" s="144"/>
      <c r="X89" s="140"/>
    </row>
  </sheetData>
  <mergeCells count="14">
    <mergeCell ref="K6:W6"/>
    <mergeCell ref="A1:X1"/>
    <mergeCell ref="A2:X2"/>
    <mergeCell ref="A3:X3"/>
    <mergeCell ref="A4:X4"/>
    <mergeCell ref="A5:X5"/>
    <mergeCell ref="A66:A68"/>
    <mergeCell ref="B86:F86"/>
    <mergeCell ref="B8:F8"/>
    <mergeCell ref="B9:F9"/>
    <mergeCell ref="A24:A26"/>
    <mergeCell ref="A40:A42"/>
    <mergeCell ref="B43:F43"/>
    <mergeCell ref="A61:A62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37" orientation="landscape" r:id="rId1"/>
  <rowBreaks count="1" manualBreakCount="1">
    <brk id="52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21505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21505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90"/>
  <sheetViews>
    <sheetView topLeftCell="H4" zoomScaleNormal="100" zoomScaleSheetLayoutView="39" workbookViewId="0">
      <selection activeCell="O58" sqref="O58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121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SUM(G9+G44+G87)</f>
        <v>253949287</v>
      </c>
      <c r="H8" s="86">
        <f t="shared" si="0"/>
        <v>4581802</v>
      </c>
      <c r="I8" s="86">
        <f t="shared" si="0"/>
        <v>4581802</v>
      </c>
      <c r="J8" s="99">
        <f t="shared" si="0"/>
        <v>253949287</v>
      </c>
      <c r="K8" s="86">
        <f t="shared" si="0"/>
        <v>0</v>
      </c>
      <c r="L8" s="30">
        <f t="shared" si="0"/>
        <v>22358831.259999998</v>
      </c>
      <c r="M8" s="30">
        <f t="shared" si="0"/>
        <v>28748899.16</v>
      </c>
      <c r="N8" s="30">
        <f t="shared" si="0"/>
        <v>54548816.980000004</v>
      </c>
      <c r="O8" s="30">
        <f t="shared" si="0"/>
        <v>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105656547.40000001</v>
      </c>
      <c r="X8" s="130">
        <f t="shared" si="0"/>
        <v>148292739.59999999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SUM(G10+G16+G21+G28+G34+G37)</f>
        <v>227987368</v>
      </c>
      <c r="H9" s="188">
        <f t="shared" ref="H9:X9" si="1">SUM(H10+H16+H21+H28+H34+H37)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23825753</v>
      </c>
      <c r="N9" s="190">
        <f t="shared" si="1"/>
        <v>45711961</v>
      </c>
      <c r="O9" s="190">
        <f t="shared" si="1"/>
        <v>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87276615</v>
      </c>
      <c r="X9" s="191">
        <f t="shared" si="1"/>
        <v>138010753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9604240</v>
      </c>
      <c r="N10" s="54">
        <f>SUM(N11:N11)+1500000+2500000+2000000+3000000</f>
        <v>12500000</v>
      </c>
      <c r="O10" s="54">
        <f t="shared" si="2"/>
        <v>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24965511</v>
      </c>
      <c r="X10" s="131">
        <f t="shared" si="2"/>
        <v>12606296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1000000+1500000+2277120+525000</f>
        <v>5302120</v>
      </c>
      <c r="N11" s="155">
        <v>3500000</v>
      </c>
      <c r="O11" s="155"/>
      <c r="P11" s="155"/>
      <c r="Q11" s="155"/>
      <c r="R11" s="155"/>
      <c r="S11" s="155"/>
      <c r="T11" s="155"/>
      <c r="U11" s="155"/>
      <c r="V11" s="156"/>
      <c r="W11" s="157">
        <f>SUM(K11:V11)+1500000+1500000+2277120+525000+2500000+2000000+3000000</f>
        <v>24965511</v>
      </c>
      <c r="X11" s="158">
        <f t="shared" ref="X11" si="3">J11-W11</f>
        <v>12606296</v>
      </c>
    </row>
    <row r="12" spans="1:24" ht="30.75" customHeight="1" x14ac:dyDescent="0.25">
      <c r="A12" s="28"/>
      <c r="B12" s="292"/>
      <c r="C12" s="293"/>
      <c r="D12" s="293"/>
      <c r="E12" s="294"/>
      <c r="F12" s="371"/>
      <c r="G12" s="296"/>
      <c r="H12" s="297"/>
      <c r="I12" s="298"/>
      <c r="J12" s="299"/>
      <c r="K12" s="297"/>
      <c r="L12" s="300"/>
      <c r="M12" s="305" t="s">
        <v>91</v>
      </c>
      <c r="N12" s="321" t="s">
        <v>101</v>
      </c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69"/>
      <c r="G13" s="310"/>
      <c r="H13" s="311"/>
      <c r="I13" s="312"/>
      <c r="J13" s="313"/>
      <c r="K13" s="311"/>
      <c r="L13" s="314"/>
      <c r="M13" s="315" t="s">
        <v>92</v>
      </c>
      <c r="N13" s="325" t="s">
        <v>109</v>
      </c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69"/>
      <c r="G14" s="310"/>
      <c r="H14" s="311"/>
      <c r="I14" s="312"/>
      <c r="J14" s="313"/>
      <c r="K14" s="311"/>
      <c r="L14" s="314"/>
      <c r="M14" s="315" t="s">
        <v>95</v>
      </c>
      <c r="N14" s="315" t="s">
        <v>117</v>
      </c>
      <c r="O14" s="316"/>
      <c r="P14" s="316"/>
      <c r="Q14" s="316"/>
      <c r="R14" s="316"/>
      <c r="S14" s="316"/>
      <c r="T14" s="316"/>
      <c r="U14" s="316"/>
      <c r="V14" s="317"/>
      <c r="W14" s="318"/>
      <c r="X14" s="319"/>
    </row>
    <row r="15" spans="1:24" ht="24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372" t="s">
        <v>122</v>
      </c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>SUM(N17:N17)+2136125+754001+2331259</f>
        <v>7221385</v>
      </c>
      <c r="O16" s="58">
        <f t="shared" si="4"/>
        <v>0</v>
      </c>
      <c r="P16" s="58">
        <f t="shared" si="4"/>
        <v>0</v>
      </c>
      <c r="Q16" s="58">
        <f t="shared" si="4"/>
        <v>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9671385</v>
      </c>
      <c r="X16" s="133">
        <f t="shared" si="4"/>
        <v>19628615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/>
      <c r="P17" s="163"/>
      <c r="Q17" s="163"/>
      <c r="R17" s="163"/>
      <c r="S17" s="163"/>
      <c r="T17" s="163"/>
      <c r="U17" s="163"/>
      <c r="V17" s="164"/>
      <c r="W17" s="157">
        <f>SUM(K17:V17)+2136125+754001+2331259</f>
        <v>9671385</v>
      </c>
      <c r="X17" s="165">
        <f>J17-W17</f>
        <v>19628615</v>
      </c>
    </row>
    <row r="18" spans="1:25" ht="36.75" x14ac:dyDescent="0.25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326" t="s">
        <v>110</v>
      </c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4.75" x14ac:dyDescent="0.25">
      <c r="A19" s="28"/>
      <c r="B19" s="25"/>
      <c r="C19" s="26"/>
      <c r="D19" s="26"/>
      <c r="E19" s="27"/>
      <c r="F19" s="76"/>
      <c r="G19" s="373"/>
      <c r="H19" s="374"/>
      <c r="I19" s="375"/>
      <c r="J19" s="376"/>
      <c r="K19" s="374"/>
      <c r="L19" s="377"/>
      <c r="M19" s="378"/>
      <c r="N19" s="379" t="s">
        <v>118</v>
      </c>
      <c r="O19" s="378"/>
      <c r="P19" s="378"/>
      <c r="Q19" s="378"/>
      <c r="R19" s="378"/>
      <c r="S19" s="378"/>
      <c r="T19" s="378"/>
      <c r="U19" s="378"/>
      <c r="V19" s="380"/>
      <c r="W19" s="381"/>
      <c r="X19" s="382"/>
    </row>
    <row r="20" spans="1:25" ht="37.5" thickBot="1" x14ac:dyDescent="0.3">
      <c r="A20" s="28"/>
      <c r="B20" s="25"/>
      <c r="C20" s="26"/>
      <c r="D20" s="26"/>
      <c r="E20" s="27"/>
      <c r="F20" s="76"/>
      <c r="G20" s="345"/>
      <c r="H20" s="346"/>
      <c r="I20" s="347"/>
      <c r="J20" s="348"/>
      <c r="K20" s="346"/>
      <c r="L20" s="349"/>
      <c r="M20" s="350"/>
      <c r="N20" s="351" t="s">
        <v>123</v>
      </c>
      <c r="O20" s="350"/>
      <c r="P20" s="350"/>
      <c r="Q20" s="350"/>
      <c r="R20" s="350"/>
      <c r="S20" s="350"/>
      <c r="T20" s="350"/>
      <c r="U20" s="350"/>
      <c r="V20" s="352"/>
      <c r="W20" s="353"/>
      <c r="X20" s="354"/>
    </row>
    <row r="21" spans="1:25" ht="26.25" thickBot="1" x14ac:dyDescent="0.3">
      <c r="A21" s="71" t="s">
        <v>42</v>
      </c>
      <c r="B21" s="56"/>
      <c r="C21" s="56"/>
      <c r="D21" s="56"/>
      <c r="E21" s="57"/>
      <c r="F21" s="77"/>
      <c r="G21" s="197">
        <f>SUM(G22:G26)</f>
        <v>31550000</v>
      </c>
      <c r="H21" s="90">
        <f t="shared" ref="H21:X21" si="5">SUM(H22:H26)</f>
        <v>0</v>
      </c>
      <c r="I21" s="114">
        <f t="shared" si="5"/>
        <v>0</v>
      </c>
      <c r="J21" s="103">
        <f t="shared" si="5"/>
        <v>31550000</v>
      </c>
      <c r="K21" s="90">
        <f t="shared" si="5"/>
        <v>0</v>
      </c>
      <c r="L21" s="58">
        <f t="shared" si="5"/>
        <v>3183167</v>
      </c>
      <c r="M21" s="58">
        <f t="shared" si="5"/>
        <v>3000000</v>
      </c>
      <c r="N21" s="58">
        <f>SUM(N22:N26)+2500000+500000</f>
        <v>7000000</v>
      </c>
      <c r="O21" s="58">
        <f t="shared" si="5"/>
        <v>0</v>
      </c>
      <c r="P21" s="58">
        <f t="shared" si="5"/>
        <v>0</v>
      </c>
      <c r="Q21" s="58">
        <f t="shared" si="5"/>
        <v>0</v>
      </c>
      <c r="R21" s="58">
        <f t="shared" si="5"/>
        <v>0</v>
      </c>
      <c r="S21" s="58">
        <f t="shared" si="5"/>
        <v>0</v>
      </c>
      <c r="T21" s="58">
        <f t="shared" si="5"/>
        <v>0</v>
      </c>
      <c r="U21" s="58">
        <f t="shared" si="5"/>
        <v>0</v>
      </c>
      <c r="V21" s="114">
        <f t="shared" si="5"/>
        <v>0</v>
      </c>
      <c r="W21" s="103">
        <f t="shared" si="5"/>
        <v>13183167</v>
      </c>
      <c r="X21" s="133">
        <f t="shared" si="5"/>
        <v>18366833</v>
      </c>
      <c r="Y21" s="46"/>
    </row>
    <row r="22" spans="1:25" ht="34.5" x14ac:dyDescent="0.25">
      <c r="A22" s="146" t="s">
        <v>28</v>
      </c>
      <c r="B22" s="166">
        <v>21</v>
      </c>
      <c r="C22" s="166">
        <v>453</v>
      </c>
      <c r="D22" s="167" t="s">
        <v>26</v>
      </c>
      <c r="E22" s="168"/>
      <c r="F22" s="169"/>
      <c r="G22" s="195">
        <v>25550000</v>
      </c>
      <c r="H22" s="152"/>
      <c r="I22" s="153"/>
      <c r="J22" s="151">
        <f>(G22+I22)-H22</f>
        <v>25550000</v>
      </c>
      <c r="K22" s="170"/>
      <c r="L22" s="171">
        <v>2183167</v>
      </c>
      <c r="M22" s="172">
        <v>2000000</v>
      </c>
      <c r="N22" s="172">
        <v>2000000</v>
      </c>
      <c r="O22" s="155"/>
      <c r="P22" s="155"/>
      <c r="Q22" s="155"/>
      <c r="R22" s="155"/>
      <c r="S22" s="155"/>
      <c r="T22" s="155"/>
      <c r="U22" s="155"/>
      <c r="V22" s="156"/>
      <c r="W22" s="157">
        <f>SUM(K22:V22)+2500000+500000</f>
        <v>9183167</v>
      </c>
      <c r="X22" s="165">
        <f>J22-W22</f>
        <v>16366833</v>
      </c>
    </row>
    <row r="23" spans="1:25" ht="36.75" x14ac:dyDescent="0.25">
      <c r="A23" s="28"/>
      <c r="B23" s="361"/>
      <c r="C23" s="361"/>
      <c r="D23" s="362"/>
      <c r="E23" s="363"/>
      <c r="F23" s="364"/>
      <c r="G23" s="296"/>
      <c r="H23" s="89"/>
      <c r="I23" s="113"/>
      <c r="J23" s="102"/>
      <c r="K23" s="123"/>
      <c r="L23" s="47"/>
      <c r="M23" s="21"/>
      <c r="N23" s="340" t="s">
        <v>112</v>
      </c>
      <c r="O23" s="11"/>
      <c r="P23" s="11"/>
      <c r="Q23" s="11"/>
      <c r="R23" s="11"/>
      <c r="S23" s="11"/>
      <c r="T23" s="11"/>
      <c r="U23" s="11"/>
      <c r="V23" s="12"/>
      <c r="W23" s="143"/>
      <c r="X23" s="132"/>
    </row>
    <row r="24" spans="1:25" ht="24.75" x14ac:dyDescent="0.25">
      <c r="A24" s="28"/>
      <c r="B24" s="31"/>
      <c r="C24" s="31"/>
      <c r="D24" s="32"/>
      <c r="E24" s="33"/>
      <c r="F24" s="78"/>
      <c r="G24" s="331"/>
      <c r="H24" s="177"/>
      <c r="I24" s="178"/>
      <c r="J24" s="343"/>
      <c r="K24" s="180"/>
      <c r="L24" s="181"/>
      <c r="M24" s="182"/>
      <c r="N24" s="344" t="s">
        <v>119</v>
      </c>
      <c r="O24" s="183"/>
      <c r="P24" s="183"/>
      <c r="Q24" s="183"/>
      <c r="R24" s="183"/>
      <c r="S24" s="183"/>
      <c r="T24" s="183"/>
      <c r="U24" s="183"/>
      <c r="V24" s="184"/>
      <c r="W24" s="219"/>
      <c r="X24" s="186"/>
    </row>
    <row r="25" spans="1:25" ht="6.75" customHeight="1" thickBot="1" x14ac:dyDescent="0.3">
      <c r="A25" s="433"/>
      <c r="B25" s="256"/>
      <c r="C25" s="256"/>
      <c r="D25" s="257"/>
      <c r="E25" s="258"/>
      <c r="F25" s="259"/>
      <c r="G25" s="246"/>
      <c r="H25" s="247"/>
      <c r="I25" s="248"/>
      <c r="J25" s="249"/>
      <c r="K25" s="247"/>
      <c r="L25" s="251"/>
      <c r="M25" s="252"/>
      <c r="N25" s="252"/>
      <c r="O25" s="252"/>
      <c r="P25" s="252"/>
      <c r="Q25" s="252"/>
      <c r="R25" s="252"/>
      <c r="S25" s="252"/>
      <c r="T25" s="252"/>
      <c r="U25" s="252"/>
      <c r="V25" s="253"/>
      <c r="W25" s="254"/>
      <c r="X25" s="255"/>
    </row>
    <row r="26" spans="1:25" x14ac:dyDescent="0.25">
      <c r="A26" s="433"/>
      <c r="B26" s="173">
        <v>21</v>
      </c>
      <c r="C26" s="173">
        <v>533</v>
      </c>
      <c r="D26" s="174" t="s">
        <v>26</v>
      </c>
      <c r="E26" s="175"/>
      <c r="F26" s="176"/>
      <c r="G26" s="198">
        <v>6000000</v>
      </c>
      <c r="H26" s="177"/>
      <c r="I26" s="178"/>
      <c r="J26" s="179">
        <f>(G26+I26)-H26</f>
        <v>6000000</v>
      </c>
      <c r="K26" s="180"/>
      <c r="L26" s="181">
        <v>1000000</v>
      </c>
      <c r="M26" s="182">
        <v>1000000</v>
      </c>
      <c r="N26" s="182">
        <v>2000000</v>
      </c>
      <c r="O26" s="183"/>
      <c r="P26" s="183"/>
      <c r="Q26" s="183"/>
      <c r="R26" s="183"/>
      <c r="S26" s="183"/>
      <c r="T26" s="183"/>
      <c r="U26" s="183"/>
      <c r="V26" s="184"/>
      <c r="W26" s="157">
        <f>SUM(K26:V26)</f>
        <v>4000000</v>
      </c>
      <c r="X26" s="186">
        <f>J26-W26</f>
        <v>2000000</v>
      </c>
    </row>
    <row r="27" spans="1:25" ht="15.75" thickBot="1" x14ac:dyDescent="0.3">
      <c r="A27" s="435"/>
      <c r="B27" s="31"/>
      <c r="C27" s="31"/>
      <c r="D27" s="32"/>
      <c r="E27" s="33"/>
      <c r="F27" s="78"/>
      <c r="G27" s="196"/>
      <c r="H27" s="89"/>
      <c r="I27" s="113"/>
      <c r="J27" s="102"/>
      <c r="K27" s="123"/>
      <c r="L27" s="47"/>
      <c r="M27" s="21"/>
      <c r="N27" s="21"/>
      <c r="O27" s="11"/>
      <c r="P27" s="11"/>
      <c r="Q27" s="11"/>
      <c r="R27" s="11"/>
      <c r="S27" s="11"/>
      <c r="T27" s="11"/>
      <c r="U27" s="11"/>
      <c r="V27" s="12"/>
      <c r="W27" s="143"/>
      <c r="X27" s="132"/>
    </row>
    <row r="28" spans="1:25" ht="26.25" thickBot="1" x14ac:dyDescent="0.3">
      <c r="A28" s="71" t="s">
        <v>29</v>
      </c>
      <c r="B28" s="56"/>
      <c r="C28" s="56"/>
      <c r="D28" s="56"/>
      <c r="E28" s="57"/>
      <c r="F28" s="77"/>
      <c r="G28" s="197">
        <f>SUM(G29:G32)</f>
        <v>3500000</v>
      </c>
      <c r="H28" s="90">
        <f t="shared" ref="H28:X28" si="6">SUM(H29:H32)</f>
        <v>0</v>
      </c>
      <c r="I28" s="114">
        <f t="shared" si="6"/>
        <v>0</v>
      </c>
      <c r="J28" s="103">
        <f t="shared" si="6"/>
        <v>3500000</v>
      </c>
      <c r="K28" s="90">
        <f t="shared" si="6"/>
        <v>0</v>
      </c>
      <c r="L28" s="58">
        <f t="shared" si="6"/>
        <v>400000</v>
      </c>
      <c r="M28" s="58">
        <f t="shared" si="6"/>
        <v>200000</v>
      </c>
      <c r="N28" s="58">
        <f>SUM(N29:N32)+600000</f>
        <v>800000</v>
      </c>
      <c r="O28" s="58">
        <f t="shared" si="6"/>
        <v>0</v>
      </c>
      <c r="P28" s="58">
        <f t="shared" si="6"/>
        <v>0</v>
      </c>
      <c r="Q28" s="58">
        <f t="shared" si="6"/>
        <v>0</v>
      </c>
      <c r="R28" s="58">
        <f t="shared" si="6"/>
        <v>0</v>
      </c>
      <c r="S28" s="58">
        <f t="shared" si="6"/>
        <v>0</v>
      </c>
      <c r="T28" s="58">
        <f t="shared" si="6"/>
        <v>0</v>
      </c>
      <c r="U28" s="58">
        <f t="shared" si="6"/>
        <v>0</v>
      </c>
      <c r="V28" s="114">
        <f t="shared" si="6"/>
        <v>0</v>
      </c>
      <c r="W28" s="103">
        <f t="shared" si="6"/>
        <v>1400000</v>
      </c>
      <c r="X28" s="133">
        <f t="shared" si="6"/>
        <v>2100000</v>
      </c>
    </row>
    <row r="29" spans="1:25" ht="23.25" x14ac:dyDescent="0.25">
      <c r="A29" s="146" t="s">
        <v>30</v>
      </c>
      <c r="B29" s="147">
        <v>11</v>
      </c>
      <c r="C29" s="148">
        <v>461</v>
      </c>
      <c r="D29" s="148" t="s">
        <v>26</v>
      </c>
      <c r="E29" s="149"/>
      <c r="F29" s="150"/>
      <c r="G29" s="195">
        <v>1500000</v>
      </c>
      <c r="H29" s="152"/>
      <c r="I29" s="153"/>
      <c r="J29" s="151">
        <f>(G29+I29)-H29</f>
        <v>1500000</v>
      </c>
      <c r="K29" s="152"/>
      <c r="L29" s="154">
        <v>400000</v>
      </c>
      <c r="M29" s="155">
        <v>200000</v>
      </c>
      <c r="N29" s="155">
        <v>200000</v>
      </c>
      <c r="O29" s="155"/>
      <c r="P29" s="155"/>
      <c r="Q29" s="155"/>
      <c r="R29" s="155"/>
      <c r="S29" s="155"/>
      <c r="T29" s="155"/>
      <c r="U29" s="155"/>
      <c r="V29" s="156"/>
      <c r="W29" s="157">
        <f>SUM(K29:V29)+600000</f>
        <v>1400000</v>
      </c>
      <c r="X29" s="165">
        <f>J29-W29</f>
        <v>100000</v>
      </c>
    </row>
    <row r="30" spans="1:25" ht="30.75" customHeight="1" x14ac:dyDescent="0.25">
      <c r="A30" s="28"/>
      <c r="B30" s="327"/>
      <c r="C30" s="328"/>
      <c r="D30" s="328"/>
      <c r="E30" s="329"/>
      <c r="F30" s="330"/>
      <c r="G30" s="331"/>
      <c r="H30" s="332"/>
      <c r="I30" s="333"/>
      <c r="J30" s="179"/>
      <c r="K30" s="332"/>
      <c r="L30" s="334"/>
      <c r="M30" s="335"/>
      <c r="N30" s="337" t="s">
        <v>111</v>
      </c>
      <c r="O30" s="335"/>
      <c r="P30" s="335"/>
      <c r="Q30" s="335"/>
      <c r="R30" s="335"/>
      <c r="S30" s="335"/>
      <c r="T30" s="335"/>
      <c r="U30" s="335"/>
      <c r="V30" s="336"/>
      <c r="W30" s="185"/>
      <c r="X30" s="220"/>
    </row>
    <row r="31" spans="1:25" ht="6" customHeight="1" x14ac:dyDescent="0.25">
      <c r="A31" s="28"/>
      <c r="B31" s="260"/>
      <c r="C31" s="261"/>
      <c r="D31" s="261"/>
      <c r="E31" s="262"/>
      <c r="F31" s="263"/>
      <c r="G31" s="264"/>
      <c r="H31" s="265"/>
      <c r="I31" s="266"/>
      <c r="J31" s="267"/>
      <c r="K31" s="265"/>
      <c r="L31" s="268"/>
      <c r="M31" s="269"/>
      <c r="N31" s="269"/>
      <c r="O31" s="269"/>
      <c r="P31" s="269"/>
      <c r="Q31" s="269"/>
      <c r="R31" s="269"/>
      <c r="S31" s="269"/>
      <c r="T31" s="269"/>
      <c r="U31" s="269"/>
      <c r="V31" s="270"/>
      <c r="W31" s="271"/>
      <c r="X31" s="272"/>
    </row>
    <row r="32" spans="1:25" x14ac:dyDescent="0.25">
      <c r="A32" s="22"/>
      <c r="B32" s="34">
        <v>61</v>
      </c>
      <c r="C32" s="35">
        <v>461</v>
      </c>
      <c r="D32" s="35" t="s">
        <v>26</v>
      </c>
      <c r="E32" s="36" t="s">
        <v>51</v>
      </c>
      <c r="F32" s="75" t="s">
        <v>52</v>
      </c>
      <c r="G32" s="199">
        <v>2000000</v>
      </c>
      <c r="H32" s="88"/>
      <c r="I32" s="112"/>
      <c r="J32" s="101">
        <f>(G32+I32)-H32</f>
        <v>2000000</v>
      </c>
      <c r="K32" s="88"/>
      <c r="L32" s="37"/>
      <c r="M32" s="38"/>
      <c r="N32" s="38"/>
      <c r="O32" s="38"/>
      <c r="P32" s="38"/>
      <c r="Q32" s="38"/>
      <c r="R32" s="38"/>
      <c r="S32" s="38"/>
      <c r="T32" s="38"/>
      <c r="U32" s="38"/>
      <c r="V32" s="39"/>
      <c r="W32" s="142">
        <f t="shared" ref="W32" si="7">SUM(K32:V32)</f>
        <v>0</v>
      </c>
      <c r="X32" s="134">
        <f>J32-W32</f>
        <v>2000000</v>
      </c>
    </row>
    <row r="33" spans="1:24" ht="15.75" thickBot="1" x14ac:dyDescent="0.3">
      <c r="A33" s="23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2"/>
      <c r="W33" s="143"/>
      <c r="X33" s="132"/>
    </row>
    <row r="34" spans="1:24" ht="39" thickBot="1" x14ac:dyDescent="0.3">
      <c r="A34" s="71" t="s">
        <v>71</v>
      </c>
      <c r="B34" s="56"/>
      <c r="C34" s="56"/>
      <c r="D34" s="56"/>
      <c r="E34" s="57"/>
      <c r="F34" s="77"/>
      <c r="G34" s="197">
        <f>SUM(G35:G35)</f>
        <v>7000000</v>
      </c>
      <c r="H34" s="90"/>
      <c r="I34" s="114">
        <f t="shared" ref="I34:X34" si="8">SUM(I35:I35)</f>
        <v>0</v>
      </c>
      <c r="J34" s="103">
        <f t="shared" si="8"/>
        <v>7000000</v>
      </c>
      <c r="K34" s="124">
        <f t="shared" si="8"/>
        <v>0</v>
      </c>
      <c r="L34" s="59">
        <f t="shared" si="8"/>
        <v>584000</v>
      </c>
      <c r="M34" s="58">
        <f t="shared" si="8"/>
        <v>1168000</v>
      </c>
      <c r="N34" s="58">
        <f>SUM(N35:N35)+584000</f>
        <v>2336000</v>
      </c>
      <c r="O34" s="58">
        <f t="shared" si="8"/>
        <v>0</v>
      </c>
      <c r="P34" s="58">
        <f t="shared" si="8"/>
        <v>0</v>
      </c>
      <c r="Q34" s="58">
        <f t="shared" si="8"/>
        <v>0</v>
      </c>
      <c r="R34" s="58">
        <f t="shared" si="8"/>
        <v>0</v>
      </c>
      <c r="S34" s="58">
        <f t="shared" si="8"/>
        <v>0</v>
      </c>
      <c r="T34" s="58">
        <f t="shared" si="8"/>
        <v>0</v>
      </c>
      <c r="U34" s="58">
        <f t="shared" si="8"/>
        <v>0</v>
      </c>
      <c r="V34" s="114">
        <f t="shared" si="8"/>
        <v>0</v>
      </c>
      <c r="W34" s="103">
        <f>SUM(W35:W35)</f>
        <v>4088000</v>
      </c>
      <c r="X34" s="133">
        <f t="shared" si="8"/>
        <v>2912000</v>
      </c>
    </row>
    <row r="35" spans="1:24" ht="23.25" x14ac:dyDescent="0.25">
      <c r="A35" s="146" t="s">
        <v>31</v>
      </c>
      <c r="B35" s="147">
        <v>21</v>
      </c>
      <c r="C35" s="148">
        <v>461</v>
      </c>
      <c r="D35" s="148" t="s">
        <v>26</v>
      </c>
      <c r="E35" s="149"/>
      <c r="F35" s="150"/>
      <c r="G35" s="195">
        <v>7000000</v>
      </c>
      <c r="H35" s="152"/>
      <c r="I35" s="153"/>
      <c r="J35" s="151">
        <f>(G35+I35)-H35</f>
        <v>7000000</v>
      </c>
      <c r="K35" s="152"/>
      <c r="L35" s="154">
        <v>584000</v>
      </c>
      <c r="M35" s="155">
        <v>1168000</v>
      </c>
      <c r="N35" s="155">
        <v>1752000</v>
      </c>
      <c r="O35" s="155"/>
      <c r="P35" s="155"/>
      <c r="Q35" s="155"/>
      <c r="R35" s="155"/>
      <c r="S35" s="155"/>
      <c r="T35" s="155"/>
      <c r="U35" s="155"/>
      <c r="V35" s="156"/>
      <c r="W35" s="157">
        <f>SUM(K35:V35)+584000</f>
        <v>4088000</v>
      </c>
      <c r="X35" s="165">
        <f>J35-W35</f>
        <v>2912000</v>
      </c>
    </row>
    <row r="36" spans="1:24" ht="25.5" thickBot="1" x14ac:dyDescent="0.3">
      <c r="A36" s="28"/>
      <c r="B36" s="25"/>
      <c r="C36" s="26"/>
      <c r="D36" s="26"/>
      <c r="E36" s="27"/>
      <c r="F36" s="76"/>
      <c r="G36" s="196"/>
      <c r="H36" s="89"/>
      <c r="I36" s="113"/>
      <c r="J36" s="102"/>
      <c r="K36" s="89"/>
      <c r="L36" s="10"/>
      <c r="M36" s="11"/>
      <c r="N36" s="326" t="s">
        <v>114</v>
      </c>
      <c r="O36" s="11"/>
      <c r="P36" s="11"/>
      <c r="Q36" s="11"/>
      <c r="R36" s="11"/>
      <c r="S36" s="11"/>
      <c r="T36" s="11"/>
      <c r="U36" s="11"/>
      <c r="V36" s="12"/>
      <c r="W36" s="143"/>
      <c r="X36" s="132"/>
    </row>
    <row r="37" spans="1:24" ht="26.25" thickBot="1" x14ac:dyDescent="0.3">
      <c r="A37" s="71" t="s">
        <v>61</v>
      </c>
      <c r="B37" s="60"/>
      <c r="C37" s="61"/>
      <c r="D37" s="61"/>
      <c r="E37" s="62"/>
      <c r="F37" s="79"/>
      <c r="G37" s="200">
        <f>SUM(G38:G42)</f>
        <v>116365561</v>
      </c>
      <c r="H37" s="92">
        <f t="shared" ref="H37:X37" si="9">SUM(H38:H42)</f>
        <v>0</v>
      </c>
      <c r="I37" s="116">
        <f t="shared" si="9"/>
        <v>0</v>
      </c>
      <c r="J37" s="104">
        <f t="shared" si="9"/>
        <v>116365561</v>
      </c>
      <c r="K37" s="92">
        <f t="shared" si="9"/>
        <v>0</v>
      </c>
      <c r="L37" s="63">
        <f t="shared" si="9"/>
        <v>9060463</v>
      </c>
      <c r="M37" s="63">
        <f t="shared" si="9"/>
        <v>9053513</v>
      </c>
      <c r="N37" s="63">
        <f>SUM(N38:N43)+1000000+5000000+801063</f>
        <v>15854576</v>
      </c>
      <c r="O37" s="63">
        <f t="shared" si="9"/>
        <v>0</v>
      </c>
      <c r="P37" s="63">
        <f t="shared" si="9"/>
        <v>0</v>
      </c>
      <c r="Q37" s="63">
        <f t="shared" si="9"/>
        <v>0</v>
      </c>
      <c r="R37" s="63">
        <f t="shared" si="9"/>
        <v>0</v>
      </c>
      <c r="S37" s="63">
        <f t="shared" si="9"/>
        <v>0</v>
      </c>
      <c r="T37" s="63">
        <f t="shared" si="9"/>
        <v>0</v>
      </c>
      <c r="U37" s="63">
        <f t="shared" si="9"/>
        <v>0</v>
      </c>
      <c r="V37" s="116">
        <f t="shared" si="9"/>
        <v>0</v>
      </c>
      <c r="W37" s="104">
        <f t="shared" si="9"/>
        <v>33968552</v>
      </c>
      <c r="X37" s="135">
        <f t="shared" si="9"/>
        <v>82397009</v>
      </c>
    </row>
    <row r="38" spans="1:24" ht="23.25" x14ac:dyDescent="0.25">
      <c r="A38" s="43" t="s">
        <v>32</v>
      </c>
      <c r="B38" s="365">
        <v>21</v>
      </c>
      <c r="C38" s="366">
        <v>453</v>
      </c>
      <c r="D38" s="366" t="s">
        <v>26</v>
      </c>
      <c r="E38" s="367"/>
      <c r="F38" s="368"/>
      <c r="G38" s="196">
        <v>43723397</v>
      </c>
      <c r="H38" s="89"/>
      <c r="I38" s="113"/>
      <c r="J38" s="102">
        <f>(G38+I38)-H38</f>
        <v>43723397</v>
      </c>
      <c r="K38" s="123"/>
      <c r="L38" s="47">
        <v>3006950</v>
      </c>
      <c r="M38" s="11">
        <v>3000000</v>
      </c>
      <c r="N38" s="11">
        <v>3000000</v>
      </c>
      <c r="O38" s="11"/>
      <c r="P38" s="11"/>
      <c r="Q38" s="11"/>
      <c r="R38" s="11"/>
      <c r="S38" s="11"/>
      <c r="T38" s="11"/>
      <c r="U38" s="11"/>
      <c r="V38" s="12"/>
      <c r="W38" s="356">
        <f>SUM(K38:V38)+1000000+801063</f>
        <v>10808013</v>
      </c>
      <c r="X38" s="132">
        <f>J38-W38</f>
        <v>32915384</v>
      </c>
    </row>
    <row r="39" spans="1:24" ht="36.75" x14ac:dyDescent="0.25">
      <c r="A39" s="28"/>
      <c r="B39" s="306"/>
      <c r="C39" s="307"/>
      <c r="D39" s="307"/>
      <c r="E39" s="308"/>
      <c r="F39" s="369"/>
      <c r="G39" s="310"/>
      <c r="H39" s="311"/>
      <c r="I39" s="312"/>
      <c r="J39" s="313"/>
      <c r="K39" s="357"/>
      <c r="L39" s="358"/>
      <c r="M39" s="316"/>
      <c r="N39" s="359" t="s">
        <v>113</v>
      </c>
      <c r="O39" s="316"/>
      <c r="P39" s="316"/>
      <c r="Q39" s="316"/>
      <c r="R39" s="316"/>
      <c r="S39" s="316"/>
      <c r="T39" s="316"/>
      <c r="U39" s="316"/>
      <c r="V39" s="317"/>
      <c r="W39" s="318"/>
      <c r="X39" s="360"/>
    </row>
    <row r="40" spans="1:24" ht="24.75" x14ac:dyDescent="0.25">
      <c r="A40" s="28"/>
      <c r="B40" s="25"/>
      <c r="C40" s="26"/>
      <c r="D40" s="26"/>
      <c r="E40" s="27"/>
      <c r="F40" s="76"/>
      <c r="G40" s="198"/>
      <c r="H40" s="177"/>
      <c r="I40" s="178"/>
      <c r="J40" s="343"/>
      <c r="K40" s="180"/>
      <c r="L40" s="181"/>
      <c r="M40" s="183"/>
      <c r="N40" s="355" t="s">
        <v>120</v>
      </c>
      <c r="O40" s="183"/>
      <c r="P40" s="183"/>
      <c r="Q40" s="183"/>
      <c r="R40" s="183"/>
      <c r="S40" s="183"/>
      <c r="T40" s="183"/>
      <c r="U40" s="183"/>
      <c r="V40" s="184"/>
      <c r="W40" s="219"/>
      <c r="X40" s="186"/>
    </row>
    <row r="41" spans="1:24" ht="6" customHeight="1" thickBot="1" x14ac:dyDescent="0.3">
      <c r="A41" s="433"/>
      <c r="B41" s="242"/>
      <c r="C41" s="243"/>
      <c r="D41" s="243"/>
      <c r="E41" s="244"/>
      <c r="F41" s="245"/>
      <c r="G41" s="246"/>
      <c r="H41" s="247"/>
      <c r="I41" s="248"/>
      <c r="J41" s="249"/>
      <c r="K41" s="250"/>
      <c r="L41" s="251"/>
      <c r="M41" s="252"/>
      <c r="N41" s="252"/>
      <c r="O41" s="252"/>
      <c r="P41" s="252"/>
      <c r="Q41" s="252"/>
      <c r="R41" s="252"/>
      <c r="S41" s="252"/>
      <c r="T41" s="252"/>
      <c r="U41" s="252"/>
      <c r="V41" s="253"/>
      <c r="W41" s="254"/>
      <c r="X41" s="255"/>
    </row>
    <row r="42" spans="1:24" x14ac:dyDescent="0.25">
      <c r="A42" s="433"/>
      <c r="B42" s="213">
        <v>21</v>
      </c>
      <c r="C42" s="214">
        <v>533</v>
      </c>
      <c r="D42" s="214" t="s">
        <v>26</v>
      </c>
      <c r="E42" s="215"/>
      <c r="F42" s="216"/>
      <c r="G42" s="198">
        <v>72642164</v>
      </c>
      <c r="H42" s="177"/>
      <c r="I42" s="178"/>
      <c r="J42" s="179">
        <f>(G42+I42)-H42</f>
        <v>72642164</v>
      </c>
      <c r="K42" s="180"/>
      <c r="L42" s="181">
        <v>6053513</v>
      </c>
      <c r="M42" s="183">
        <v>6053513</v>
      </c>
      <c r="N42" s="183">
        <v>6053513</v>
      </c>
      <c r="O42" s="183"/>
      <c r="P42" s="183"/>
      <c r="Q42" s="183"/>
      <c r="R42" s="183"/>
      <c r="S42" s="183"/>
      <c r="T42" s="183"/>
      <c r="U42" s="183"/>
      <c r="V42" s="184"/>
      <c r="W42" s="157">
        <f>SUM(K42:V42)+5000000</f>
        <v>23160539</v>
      </c>
      <c r="X42" s="186">
        <f>J42-W42</f>
        <v>49481625</v>
      </c>
    </row>
    <row r="43" spans="1:24" ht="37.5" thickBot="1" x14ac:dyDescent="0.3">
      <c r="A43" s="434"/>
      <c r="B43" s="25"/>
      <c r="C43" s="26"/>
      <c r="D43" s="26"/>
      <c r="E43" s="27"/>
      <c r="F43" s="76"/>
      <c r="G43" s="196"/>
      <c r="H43" s="89"/>
      <c r="I43" s="113"/>
      <c r="J43" s="102"/>
      <c r="K43" s="89"/>
      <c r="L43" s="10"/>
      <c r="M43" s="11"/>
      <c r="N43" s="326" t="s">
        <v>115</v>
      </c>
      <c r="O43" s="11"/>
      <c r="P43" s="29"/>
      <c r="Q43" s="11"/>
      <c r="R43" s="11"/>
      <c r="S43" s="11"/>
      <c r="T43" s="11"/>
      <c r="U43" s="11"/>
      <c r="V43" s="12"/>
      <c r="W43" s="143"/>
      <c r="X43" s="132"/>
    </row>
    <row r="44" spans="1:24" ht="63.75" customHeight="1" thickTop="1" thickBot="1" x14ac:dyDescent="0.35">
      <c r="A44" s="49" t="s">
        <v>57</v>
      </c>
      <c r="B44" s="427" t="s">
        <v>24</v>
      </c>
      <c r="C44" s="428"/>
      <c r="D44" s="428"/>
      <c r="E44" s="428"/>
      <c r="F44" s="429"/>
      <c r="G44" s="201">
        <f t="shared" ref="G44:X44" si="10">SUM(G45+G48+G51+G54+G57+G60+G64+G70+G75+G78+G84+G81)</f>
        <v>22961919</v>
      </c>
      <c r="H44" s="201">
        <f t="shared" si="10"/>
        <v>1881802</v>
      </c>
      <c r="I44" s="201">
        <f t="shared" si="10"/>
        <v>4581802</v>
      </c>
      <c r="J44" s="105">
        <f t="shared" si="10"/>
        <v>25661919</v>
      </c>
      <c r="K44" s="93">
        <f t="shared" si="10"/>
        <v>0</v>
      </c>
      <c r="L44" s="50">
        <f t="shared" si="10"/>
        <v>4619930.26</v>
      </c>
      <c r="M44" s="50">
        <f t="shared" si="10"/>
        <v>4923146.16</v>
      </c>
      <c r="N44" s="50">
        <f t="shared" si="10"/>
        <v>8836855.9800000004</v>
      </c>
      <c r="O44" s="50">
        <f t="shared" si="10"/>
        <v>0</v>
      </c>
      <c r="P44" s="50">
        <f t="shared" si="10"/>
        <v>0</v>
      </c>
      <c r="Q44" s="50">
        <f t="shared" si="10"/>
        <v>0</v>
      </c>
      <c r="R44" s="50">
        <f t="shared" si="10"/>
        <v>0</v>
      </c>
      <c r="S44" s="50">
        <f t="shared" si="10"/>
        <v>0</v>
      </c>
      <c r="T44" s="50">
        <f t="shared" si="10"/>
        <v>0</v>
      </c>
      <c r="U44" s="50">
        <f t="shared" si="10"/>
        <v>0</v>
      </c>
      <c r="V44" s="51">
        <f t="shared" si="10"/>
        <v>0</v>
      </c>
      <c r="W44" s="105">
        <f t="shared" si="10"/>
        <v>18379932.399999999</v>
      </c>
      <c r="X44" s="136">
        <f t="shared" si="10"/>
        <v>7281986.5999999996</v>
      </c>
    </row>
    <row r="45" spans="1:24" ht="27" thickTop="1" thickBot="1" x14ac:dyDescent="0.3">
      <c r="A45" s="72" t="s">
        <v>41</v>
      </c>
      <c r="B45" s="64"/>
      <c r="C45" s="65"/>
      <c r="D45" s="65"/>
      <c r="E45" s="66"/>
      <c r="F45" s="80"/>
      <c r="G45" s="202">
        <f>SUM(G46)</f>
        <v>3350000</v>
      </c>
      <c r="H45" s="94">
        <f t="shared" ref="H45:X45" si="11">SUM(H46)</f>
        <v>0</v>
      </c>
      <c r="I45" s="117">
        <f t="shared" si="11"/>
        <v>0</v>
      </c>
      <c r="J45" s="106">
        <f t="shared" si="11"/>
        <v>3350000</v>
      </c>
      <c r="K45" s="94">
        <f t="shared" si="11"/>
        <v>0</v>
      </c>
      <c r="L45" s="67">
        <f t="shared" si="11"/>
        <v>398020</v>
      </c>
      <c r="M45" s="67">
        <f t="shared" si="11"/>
        <v>196510</v>
      </c>
      <c r="N45" s="67">
        <f t="shared" si="11"/>
        <v>196510</v>
      </c>
      <c r="O45" s="67">
        <f t="shared" si="11"/>
        <v>0</v>
      </c>
      <c r="P45" s="67">
        <f t="shared" si="11"/>
        <v>0</v>
      </c>
      <c r="Q45" s="67">
        <f t="shared" si="11"/>
        <v>0</v>
      </c>
      <c r="R45" s="67">
        <f t="shared" si="11"/>
        <v>0</v>
      </c>
      <c r="S45" s="67">
        <f t="shared" si="11"/>
        <v>0</v>
      </c>
      <c r="T45" s="67">
        <f t="shared" si="11"/>
        <v>0</v>
      </c>
      <c r="U45" s="67">
        <f t="shared" si="11"/>
        <v>0</v>
      </c>
      <c r="V45" s="117">
        <f t="shared" si="11"/>
        <v>0</v>
      </c>
      <c r="W45" s="106">
        <f t="shared" si="11"/>
        <v>791040</v>
      </c>
      <c r="X45" s="137">
        <f t="shared" si="11"/>
        <v>2558960</v>
      </c>
    </row>
    <row r="46" spans="1:24" ht="34.5" x14ac:dyDescent="0.25">
      <c r="A46" s="146" t="s">
        <v>36</v>
      </c>
      <c r="B46" s="147">
        <v>11</v>
      </c>
      <c r="C46" s="148">
        <v>435</v>
      </c>
      <c r="D46" s="148" t="s">
        <v>26</v>
      </c>
      <c r="E46" s="149"/>
      <c r="F46" s="150"/>
      <c r="G46" s="210">
        <v>3350000</v>
      </c>
      <c r="H46" s="152"/>
      <c r="I46" s="153"/>
      <c r="J46" s="151">
        <f>(G46+I46)-H46</f>
        <v>3350000</v>
      </c>
      <c r="K46" s="152"/>
      <c r="L46" s="154">
        <v>398020</v>
      </c>
      <c r="M46" s="155">
        <v>196510</v>
      </c>
      <c r="N46" s="155">
        <v>196510</v>
      </c>
      <c r="O46" s="155"/>
      <c r="P46" s="155"/>
      <c r="Q46" s="155"/>
      <c r="R46" s="155"/>
      <c r="S46" s="155"/>
      <c r="T46" s="155"/>
      <c r="U46" s="155"/>
      <c r="V46" s="156"/>
      <c r="W46" s="157">
        <f>SUM(K46:V46)</f>
        <v>791040</v>
      </c>
      <c r="X46" s="165">
        <f>J46-W46</f>
        <v>2558960</v>
      </c>
    </row>
    <row r="47" spans="1:24" ht="15.75" thickBot="1" x14ac:dyDescent="0.3">
      <c r="A47" s="13"/>
      <c r="B47" s="25"/>
      <c r="C47" s="26"/>
      <c r="D47" s="26"/>
      <c r="E47" s="27"/>
      <c r="F47" s="76"/>
      <c r="G47" s="196"/>
      <c r="H47" s="89"/>
      <c r="I47" s="113"/>
      <c r="J47" s="102"/>
      <c r="K47" s="122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2"/>
      <c r="W47" s="143"/>
      <c r="X47" s="132"/>
    </row>
    <row r="48" spans="1:24" ht="26.25" thickBot="1" x14ac:dyDescent="0.3">
      <c r="A48" s="71" t="s">
        <v>37</v>
      </c>
      <c r="B48" s="60"/>
      <c r="C48" s="61"/>
      <c r="D48" s="61"/>
      <c r="E48" s="62"/>
      <c r="F48" s="79"/>
      <c r="G48" s="200">
        <f t="shared" ref="G48:X48" si="12">SUM(G49:G49)</f>
        <v>500000</v>
      </c>
      <c r="H48" s="92">
        <f t="shared" si="12"/>
        <v>0</v>
      </c>
      <c r="I48" s="116">
        <f t="shared" si="12"/>
        <v>0</v>
      </c>
      <c r="J48" s="104">
        <f t="shared" si="12"/>
        <v>500000</v>
      </c>
      <c r="K48" s="92">
        <f t="shared" si="12"/>
        <v>0</v>
      </c>
      <c r="L48" s="63">
        <f t="shared" si="12"/>
        <v>0</v>
      </c>
      <c r="M48" s="63">
        <f t="shared" si="12"/>
        <v>0</v>
      </c>
      <c r="N48" s="63">
        <f t="shared" si="12"/>
        <v>0</v>
      </c>
      <c r="O48" s="63">
        <f t="shared" si="12"/>
        <v>0</v>
      </c>
      <c r="P48" s="63">
        <f t="shared" si="12"/>
        <v>0</v>
      </c>
      <c r="Q48" s="63">
        <f t="shared" si="12"/>
        <v>0</v>
      </c>
      <c r="R48" s="63">
        <f t="shared" si="12"/>
        <v>0</v>
      </c>
      <c r="S48" s="63">
        <f t="shared" si="12"/>
        <v>0</v>
      </c>
      <c r="T48" s="63">
        <f t="shared" si="12"/>
        <v>0</v>
      </c>
      <c r="U48" s="63">
        <f t="shared" si="12"/>
        <v>0</v>
      </c>
      <c r="V48" s="116">
        <f t="shared" si="12"/>
        <v>0</v>
      </c>
      <c r="W48" s="104">
        <f t="shared" si="12"/>
        <v>0</v>
      </c>
      <c r="X48" s="135">
        <f t="shared" si="12"/>
        <v>500000</v>
      </c>
    </row>
    <row r="49" spans="1:24" ht="23.25" x14ac:dyDescent="0.25">
      <c r="A49" s="146" t="s">
        <v>38</v>
      </c>
      <c r="B49" s="147">
        <v>11</v>
      </c>
      <c r="C49" s="148">
        <v>435</v>
      </c>
      <c r="D49" s="148" t="s">
        <v>26</v>
      </c>
      <c r="E49" s="149"/>
      <c r="F49" s="150"/>
      <c r="G49" s="210">
        <v>500000</v>
      </c>
      <c r="H49" s="152"/>
      <c r="I49" s="153"/>
      <c r="J49" s="151">
        <f>(G49+I49)-H49</f>
        <v>500000</v>
      </c>
      <c r="K49" s="152"/>
      <c r="L49" s="154"/>
      <c r="M49" s="155"/>
      <c r="N49" s="155"/>
      <c r="O49" s="155"/>
      <c r="P49" s="155"/>
      <c r="Q49" s="155"/>
      <c r="R49" s="155"/>
      <c r="S49" s="155"/>
      <c r="T49" s="155"/>
      <c r="U49" s="155"/>
      <c r="V49" s="156"/>
      <c r="W49" s="157">
        <f>SUM(K49:V49)</f>
        <v>0</v>
      </c>
      <c r="X49" s="165">
        <f>J49-W49</f>
        <v>500000</v>
      </c>
    </row>
    <row r="50" spans="1:24" ht="15.75" thickBot="1" x14ac:dyDescent="0.3">
      <c r="A50" s="28"/>
      <c r="B50" s="25"/>
      <c r="C50" s="26"/>
      <c r="D50" s="26"/>
      <c r="E50" s="27"/>
      <c r="F50" s="76"/>
      <c r="G50" s="196"/>
      <c r="H50" s="89"/>
      <c r="I50" s="113"/>
      <c r="J50" s="102"/>
      <c r="K50" s="122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2"/>
      <c r="W50" s="143"/>
      <c r="X50" s="132"/>
    </row>
    <row r="51" spans="1:24" ht="26.25" thickBot="1" x14ac:dyDescent="0.3">
      <c r="A51" s="71" t="s">
        <v>39</v>
      </c>
      <c r="B51" s="60"/>
      <c r="C51" s="61"/>
      <c r="D51" s="61"/>
      <c r="E51" s="62"/>
      <c r="F51" s="79"/>
      <c r="G51" s="200">
        <f>SUM(G52)</f>
        <v>584700</v>
      </c>
      <c r="H51" s="92">
        <f t="shared" ref="H51:X51" si="13">SUM(H52)</f>
        <v>0</v>
      </c>
      <c r="I51" s="116">
        <f t="shared" si="13"/>
        <v>0</v>
      </c>
      <c r="J51" s="104">
        <f t="shared" si="13"/>
        <v>584700</v>
      </c>
      <c r="K51" s="92">
        <f t="shared" si="13"/>
        <v>0</v>
      </c>
      <c r="L51" s="63">
        <f t="shared" si="13"/>
        <v>0</v>
      </c>
      <c r="M51" s="63">
        <f t="shared" si="13"/>
        <v>0</v>
      </c>
      <c r="N51" s="63">
        <f t="shared" si="13"/>
        <v>0</v>
      </c>
      <c r="O51" s="63">
        <f t="shared" si="13"/>
        <v>0</v>
      </c>
      <c r="P51" s="63">
        <f t="shared" si="13"/>
        <v>0</v>
      </c>
      <c r="Q51" s="63">
        <f t="shared" si="13"/>
        <v>0</v>
      </c>
      <c r="R51" s="63">
        <f t="shared" si="13"/>
        <v>0</v>
      </c>
      <c r="S51" s="63">
        <f t="shared" si="13"/>
        <v>0</v>
      </c>
      <c r="T51" s="63">
        <f t="shared" si="13"/>
        <v>0</v>
      </c>
      <c r="U51" s="63">
        <f t="shared" si="13"/>
        <v>0</v>
      </c>
      <c r="V51" s="116">
        <f t="shared" si="13"/>
        <v>0</v>
      </c>
      <c r="W51" s="104">
        <f t="shared" si="13"/>
        <v>0</v>
      </c>
      <c r="X51" s="135">
        <f t="shared" si="13"/>
        <v>584700</v>
      </c>
    </row>
    <row r="52" spans="1:24" ht="23.25" x14ac:dyDescent="0.25">
      <c r="A52" s="146" t="s">
        <v>40</v>
      </c>
      <c r="B52" s="147">
        <v>11</v>
      </c>
      <c r="C52" s="148">
        <v>472</v>
      </c>
      <c r="D52" s="148" t="s">
        <v>26</v>
      </c>
      <c r="E52" s="149"/>
      <c r="F52" s="150"/>
      <c r="G52" s="210">
        <v>584700</v>
      </c>
      <c r="H52" s="152"/>
      <c r="I52" s="153"/>
      <c r="J52" s="151">
        <f>(G52+I52)-H52</f>
        <v>584700</v>
      </c>
      <c r="K52" s="209"/>
      <c r="L52" s="155"/>
      <c r="M52" s="155"/>
      <c r="N52" s="155"/>
      <c r="O52" s="155"/>
      <c r="P52" s="155"/>
      <c r="Q52" s="155"/>
      <c r="R52" s="155"/>
      <c r="S52" s="155"/>
      <c r="T52" s="155"/>
      <c r="U52" s="155"/>
      <c r="V52" s="156"/>
      <c r="W52" s="157">
        <f>SUM(K52:V52)</f>
        <v>0</v>
      </c>
      <c r="X52" s="165">
        <f>J52-W52</f>
        <v>584700</v>
      </c>
    </row>
    <row r="53" spans="1:24" ht="15.75" thickBot="1" x14ac:dyDescent="0.3">
      <c r="A53" s="13"/>
      <c r="B53" s="25"/>
      <c r="C53" s="26"/>
      <c r="D53" s="26"/>
      <c r="E53" s="27"/>
      <c r="F53" s="76"/>
      <c r="G53" s="196"/>
      <c r="H53" s="89"/>
      <c r="I53" s="113"/>
      <c r="J53" s="102"/>
      <c r="K53" s="122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132"/>
    </row>
    <row r="54" spans="1:24" ht="26.25" thickBot="1" x14ac:dyDescent="0.3">
      <c r="A54" s="71" t="s">
        <v>34</v>
      </c>
      <c r="B54" s="60"/>
      <c r="C54" s="61"/>
      <c r="D54" s="61"/>
      <c r="E54" s="62"/>
      <c r="F54" s="79"/>
      <c r="G54" s="200">
        <f>SUM(G55)</f>
        <v>2000000</v>
      </c>
      <c r="H54" s="92">
        <f t="shared" ref="H54:X54" si="14">SUM(H55)</f>
        <v>0</v>
      </c>
      <c r="I54" s="116">
        <f t="shared" si="14"/>
        <v>0</v>
      </c>
      <c r="J54" s="104">
        <f t="shared" si="14"/>
        <v>2000000</v>
      </c>
      <c r="K54" s="92">
        <f t="shared" si="14"/>
        <v>0</v>
      </c>
      <c r="L54" s="63">
        <f t="shared" si="14"/>
        <v>400000</v>
      </c>
      <c r="M54" s="63">
        <f t="shared" si="14"/>
        <v>200000</v>
      </c>
      <c r="N54" s="63">
        <f>SUM(N55)+600000</f>
        <v>800000</v>
      </c>
      <c r="O54" s="63">
        <f t="shared" si="14"/>
        <v>0</v>
      </c>
      <c r="P54" s="63">
        <f t="shared" si="14"/>
        <v>0</v>
      </c>
      <c r="Q54" s="63">
        <f t="shared" si="14"/>
        <v>0</v>
      </c>
      <c r="R54" s="63">
        <f t="shared" si="14"/>
        <v>0</v>
      </c>
      <c r="S54" s="63">
        <f t="shared" si="14"/>
        <v>0</v>
      </c>
      <c r="T54" s="63">
        <f t="shared" si="14"/>
        <v>0</v>
      </c>
      <c r="U54" s="63">
        <f t="shared" si="14"/>
        <v>0</v>
      </c>
      <c r="V54" s="116">
        <f t="shared" si="14"/>
        <v>0</v>
      </c>
      <c r="W54" s="104">
        <f t="shared" si="14"/>
        <v>1400000</v>
      </c>
      <c r="X54" s="135">
        <f t="shared" si="14"/>
        <v>600000</v>
      </c>
    </row>
    <row r="55" spans="1:24" ht="34.5" x14ac:dyDescent="0.25">
      <c r="A55" s="146" t="s">
        <v>35</v>
      </c>
      <c r="B55" s="147">
        <v>11</v>
      </c>
      <c r="C55" s="148">
        <v>472</v>
      </c>
      <c r="D55" s="148" t="s">
        <v>26</v>
      </c>
      <c r="E55" s="149"/>
      <c r="F55" s="150"/>
      <c r="G55" s="210">
        <v>2000000</v>
      </c>
      <c r="H55" s="152"/>
      <c r="I55" s="153"/>
      <c r="J55" s="151">
        <f>(G55+I55)-H55</f>
        <v>2000000</v>
      </c>
      <c r="K55" s="152"/>
      <c r="L55" s="154">
        <v>400000</v>
      </c>
      <c r="M55" s="155">
        <v>200000</v>
      </c>
      <c r="N55" s="155">
        <v>200000</v>
      </c>
      <c r="O55" s="155"/>
      <c r="P55" s="155"/>
      <c r="Q55" s="155"/>
      <c r="R55" s="155"/>
      <c r="S55" s="155"/>
      <c r="T55" s="221"/>
      <c r="U55" s="221"/>
      <c r="V55" s="156"/>
      <c r="W55" s="157">
        <f>SUM(K55:V55)+600000</f>
        <v>1400000</v>
      </c>
      <c r="X55" s="165">
        <f>J55-W55</f>
        <v>600000</v>
      </c>
    </row>
    <row r="56" spans="1:24" ht="25.5" thickBot="1" x14ac:dyDescent="0.3">
      <c r="A56" s="44"/>
      <c r="B56" s="40"/>
      <c r="C56" s="41"/>
      <c r="D56" s="41"/>
      <c r="E56" s="42"/>
      <c r="F56" s="81"/>
      <c r="G56" s="203"/>
      <c r="H56" s="95"/>
      <c r="I56" s="118"/>
      <c r="J56" s="107"/>
      <c r="K56" s="125"/>
      <c r="L56" s="18"/>
      <c r="M56" s="18"/>
      <c r="N56" s="339" t="s">
        <v>111</v>
      </c>
      <c r="O56" s="18"/>
      <c r="P56" s="18"/>
      <c r="Q56" s="18"/>
      <c r="R56" s="18"/>
      <c r="S56" s="18"/>
      <c r="T56" s="24"/>
      <c r="U56" s="24"/>
      <c r="V56" s="45"/>
      <c r="W56" s="144"/>
      <c r="X56" s="138"/>
    </row>
    <row r="57" spans="1:24" ht="39" thickBot="1" x14ac:dyDescent="0.3">
      <c r="A57" s="71" t="s">
        <v>62</v>
      </c>
      <c r="B57" s="60"/>
      <c r="C57" s="61"/>
      <c r="D57" s="61"/>
      <c r="E57" s="62"/>
      <c r="F57" s="79"/>
      <c r="G57" s="200">
        <f>SUM(G58)</f>
        <v>4293007</v>
      </c>
      <c r="H57" s="92">
        <f t="shared" ref="H57:X57" si="15">SUM(H58)</f>
        <v>1881802</v>
      </c>
      <c r="I57" s="116">
        <f t="shared" si="15"/>
        <v>0</v>
      </c>
      <c r="J57" s="104">
        <f t="shared" si="15"/>
        <v>2411205</v>
      </c>
      <c r="K57" s="92">
        <f t="shared" si="15"/>
        <v>0</v>
      </c>
      <c r="L57" s="63">
        <f t="shared" si="15"/>
        <v>400000</v>
      </c>
      <c r="M57" s="63">
        <f t="shared" si="15"/>
        <v>200000</v>
      </c>
      <c r="N57" s="63">
        <f>SUM(N58)+600000</f>
        <v>800000</v>
      </c>
      <c r="O57" s="63">
        <f t="shared" si="15"/>
        <v>0</v>
      </c>
      <c r="P57" s="63">
        <f t="shared" si="15"/>
        <v>0</v>
      </c>
      <c r="Q57" s="63">
        <f t="shared" si="15"/>
        <v>0</v>
      </c>
      <c r="R57" s="63">
        <f t="shared" si="15"/>
        <v>0</v>
      </c>
      <c r="S57" s="63">
        <f t="shared" si="15"/>
        <v>0</v>
      </c>
      <c r="T57" s="63">
        <f t="shared" si="15"/>
        <v>0</v>
      </c>
      <c r="U57" s="63">
        <f t="shared" si="15"/>
        <v>0</v>
      </c>
      <c r="V57" s="116">
        <f t="shared" si="15"/>
        <v>0</v>
      </c>
      <c r="W57" s="104">
        <f t="shared" si="15"/>
        <v>1400000</v>
      </c>
      <c r="X57" s="135">
        <f t="shared" si="15"/>
        <v>1011205</v>
      </c>
    </row>
    <row r="58" spans="1:24" x14ac:dyDescent="0.25">
      <c r="A58" s="146" t="s">
        <v>44</v>
      </c>
      <c r="B58" s="147">
        <v>11</v>
      </c>
      <c r="C58" s="148">
        <v>473</v>
      </c>
      <c r="D58" s="148" t="s">
        <v>26</v>
      </c>
      <c r="E58" s="149"/>
      <c r="F58" s="150"/>
      <c r="G58" s="210">
        <v>4293007</v>
      </c>
      <c r="H58" s="152">
        <v>1881802</v>
      </c>
      <c r="I58" s="153"/>
      <c r="J58" s="151">
        <f>(G58+I58)-H58</f>
        <v>2411205</v>
      </c>
      <c r="K58" s="152"/>
      <c r="L58" s="154">
        <v>400000</v>
      </c>
      <c r="M58" s="155">
        <v>200000</v>
      </c>
      <c r="N58" s="155">
        <v>200000</v>
      </c>
      <c r="O58" s="155"/>
      <c r="P58" s="155"/>
      <c r="Q58" s="155"/>
      <c r="R58" s="155"/>
      <c r="S58" s="155"/>
      <c r="T58" s="221"/>
      <c r="U58" s="221"/>
      <c r="V58" s="156"/>
      <c r="W58" s="157">
        <f>SUM(K58:V58)+600000</f>
        <v>1400000</v>
      </c>
      <c r="X58" s="165">
        <f>J58-W58</f>
        <v>1011205</v>
      </c>
    </row>
    <row r="59" spans="1:24" ht="25.5" thickBot="1" x14ac:dyDescent="0.3">
      <c r="A59" s="226"/>
      <c r="B59" s="227"/>
      <c r="C59" s="228"/>
      <c r="D59" s="228"/>
      <c r="E59" s="229"/>
      <c r="F59" s="230"/>
      <c r="G59" s="231"/>
      <c r="H59" s="232"/>
      <c r="I59" s="233"/>
      <c r="J59" s="234"/>
      <c r="K59" s="235"/>
      <c r="L59" s="236"/>
      <c r="M59" s="236"/>
      <c r="N59" s="338" t="s">
        <v>111</v>
      </c>
      <c r="O59" s="236"/>
      <c r="P59" s="236"/>
      <c r="Q59" s="236"/>
      <c r="R59" s="236"/>
      <c r="S59" s="236"/>
      <c r="T59" s="237"/>
      <c r="U59" s="238"/>
      <c r="V59" s="239"/>
      <c r="W59" s="240"/>
      <c r="X59" s="241"/>
    </row>
    <row r="60" spans="1:24" ht="39.75" thickTop="1" thickBot="1" x14ac:dyDescent="0.3">
      <c r="A60" s="72" t="s">
        <v>63</v>
      </c>
      <c r="B60" s="223"/>
      <c r="C60" s="223"/>
      <c r="D60" s="223"/>
      <c r="E60" s="224"/>
      <c r="F60" s="225"/>
      <c r="G60" s="202">
        <f>SUM(G61)</f>
        <v>1858652</v>
      </c>
      <c r="H60" s="289">
        <f t="shared" ref="H60:X60" si="16">SUM(H61)</f>
        <v>0</v>
      </c>
      <c r="I60" s="288">
        <f t="shared" si="16"/>
        <v>0</v>
      </c>
      <c r="J60" s="202">
        <f t="shared" si="16"/>
        <v>1858652</v>
      </c>
      <c r="K60" s="202">
        <f t="shared" si="16"/>
        <v>0</v>
      </c>
      <c r="L60" s="202">
        <f t="shared" si="16"/>
        <v>0</v>
      </c>
      <c r="M60" s="202">
        <f t="shared" si="16"/>
        <v>0</v>
      </c>
      <c r="N60" s="202">
        <f t="shared" si="16"/>
        <v>0</v>
      </c>
      <c r="O60" s="202">
        <f t="shared" si="16"/>
        <v>0</v>
      </c>
      <c r="P60" s="202">
        <f t="shared" si="16"/>
        <v>0</v>
      </c>
      <c r="Q60" s="202">
        <f t="shared" si="16"/>
        <v>0</v>
      </c>
      <c r="R60" s="202">
        <f t="shared" si="16"/>
        <v>0</v>
      </c>
      <c r="S60" s="202">
        <f t="shared" si="16"/>
        <v>0</v>
      </c>
      <c r="T60" s="202">
        <f t="shared" si="16"/>
        <v>0</v>
      </c>
      <c r="U60" s="202">
        <f t="shared" si="16"/>
        <v>0</v>
      </c>
      <c r="V60" s="202">
        <f t="shared" si="16"/>
        <v>0</v>
      </c>
      <c r="W60" s="202">
        <f t="shared" si="16"/>
        <v>0</v>
      </c>
      <c r="X60" s="202">
        <f t="shared" si="16"/>
        <v>1858652</v>
      </c>
    </row>
    <row r="61" spans="1:24" ht="23.25" x14ac:dyDescent="0.25">
      <c r="A61" s="146" t="s">
        <v>33</v>
      </c>
      <c r="B61" s="147">
        <v>21</v>
      </c>
      <c r="C61" s="148">
        <v>431</v>
      </c>
      <c r="D61" s="148" t="s">
        <v>26</v>
      </c>
      <c r="E61" s="149"/>
      <c r="F61" s="150"/>
      <c r="G61" s="210">
        <v>1858652</v>
      </c>
      <c r="H61" s="152"/>
      <c r="I61" s="153"/>
      <c r="J61" s="151">
        <f>(G61+I61)-H61</f>
        <v>1858652</v>
      </c>
      <c r="K61" s="209"/>
      <c r="L61" s="155"/>
      <c r="M61" s="155"/>
      <c r="N61" s="155"/>
      <c r="O61" s="155"/>
      <c r="P61" s="155"/>
      <c r="Q61" s="155"/>
      <c r="R61" s="155"/>
      <c r="S61" s="155"/>
      <c r="T61" s="155"/>
      <c r="U61" s="155"/>
      <c r="V61" s="156"/>
      <c r="W61" s="157">
        <f>SUM(K61:V61)</f>
        <v>0</v>
      </c>
      <c r="X61" s="165">
        <f>J61-W61</f>
        <v>1858652</v>
      </c>
    </row>
    <row r="62" spans="1:24" ht="6" customHeight="1" x14ac:dyDescent="0.25">
      <c r="A62" s="433"/>
      <c r="B62" s="242"/>
      <c r="C62" s="243"/>
      <c r="D62" s="243"/>
      <c r="E62" s="244"/>
      <c r="F62" s="245"/>
      <c r="G62" s="246"/>
      <c r="H62" s="247"/>
      <c r="I62" s="248"/>
      <c r="J62" s="249"/>
      <c r="K62" s="273"/>
      <c r="L62" s="252"/>
      <c r="M62" s="252"/>
      <c r="N62" s="252"/>
      <c r="O62" s="252"/>
      <c r="P62" s="252"/>
      <c r="Q62" s="252"/>
      <c r="R62" s="252"/>
      <c r="S62" s="252"/>
      <c r="T62" s="252"/>
      <c r="U62" s="252"/>
      <c r="V62" s="253"/>
      <c r="W62" s="254"/>
      <c r="X62" s="255"/>
    </row>
    <row r="63" spans="1:24" ht="15.75" thickBot="1" x14ac:dyDescent="0.3">
      <c r="A63" s="435"/>
      <c r="B63" s="25"/>
      <c r="C63" s="26"/>
      <c r="D63" s="26"/>
      <c r="E63" s="27"/>
      <c r="F63" s="76"/>
      <c r="G63" s="204"/>
      <c r="H63" s="89"/>
      <c r="I63" s="113"/>
      <c r="J63" s="102"/>
      <c r="K63" s="126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2"/>
      <c r="W63" s="143"/>
      <c r="X63" s="132"/>
    </row>
    <row r="64" spans="1:24" ht="30.75" customHeight="1" thickBot="1" x14ac:dyDescent="0.3">
      <c r="A64" s="71" t="s">
        <v>72</v>
      </c>
      <c r="B64" s="60"/>
      <c r="C64" s="60"/>
      <c r="D64" s="61"/>
      <c r="E64" s="62"/>
      <c r="F64" s="82"/>
      <c r="G64" s="200">
        <f>SUM(G65+G68)</f>
        <v>3589167.8</v>
      </c>
      <c r="H64" s="287">
        <f t="shared" ref="H64:X64" si="17">SUM(H65+H68)</f>
        <v>0</v>
      </c>
      <c r="I64" s="286">
        <f t="shared" si="17"/>
        <v>12360</v>
      </c>
      <c r="J64" s="200">
        <f t="shared" si="17"/>
        <v>3601527.8</v>
      </c>
      <c r="K64" s="200">
        <f t="shared" si="17"/>
        <v>0</v>
      </c>
      <c r="L64" s="200">
        <f>720000</f>
        <v>720000</v>
      </c>
      <c r="M64" s="200">
        <f>886806.63+1088579.53</f>
        <v>1975386.1600000001</v>
      </c>
      <c r="N64" s="200">
        <f>360000+533778.86+12359.97</f>
        <v>906138.83</v>
      </c>
      <c r="O64" s="200">
        <f t="shared" si="17"/>
        <v>0</v>
      </c>
      <c r="P64" s="200">
        <f t="shared" si="17"/>
        <v>0</v>
      </c>
      <c r="Q64" s="200">
        <f t="shared" si="17"/>
        <v>0</v>
      </c>
      <c r="R64" s="200">
        <f t="shared" si="17"/>
        <v>0</v>
      </c>
      <c r="S64" s="200">
        <f t="shared" si="17"/>
        <v>0</v>
      </c>
      <c r="T64" s="200">
        <f t="shared" si="17"/>
        <v>0</v>
      </c>
      <c r="U64" s="200">
        <f t="shared" si="17"/>
        <v>0</v>
      </c>
      <c r="V64" s="200">
        <f t="shared" si="17"/>
        <v>0</v>
      </c>
      <c r="W64" s="200">
        <f t="shared" si="17"/>
        <v>3601524.99</v>
      </c>
      <c r="X64" s="200">
        <f t="shared" si="17"/>
        <v>2.8099999997957639</v>
      </c>
    </row>
    <row r="65" spans="1:24" ht="68.25" x14ac:dyDescent="0.25">
      <c r="A65" s="146" t="s">
        <v>45</v>
      </c>
      <c r="B65" s="147">
        <v>21</v>
      </c>
      <c r="C65" s="148">
        <v>472</v>
      </c>
      <c r="D65" s="148" t="s">
        <v>26</v>
      </c>
      <c r="E65" s="149"/>
      <c r="F65" s="150"/>
      <c r="G65" s="210">
        <f>3322000+267167.8</f>
        <v>3589167.8</v>
      </c>
      <c r="H65" s="170"/>
      <c r="I65" s="211"/>
      <c r="J65" s="151">
        <f>(G65+I65)-H65</f>
        <v>3589167.8</v>
      </c>
      <c r="K65" s="170"/>
      <c r="L65" s="277" t="s">
        <v>82</v>
      </c>
      <c r="M65" s="285" t="s">
        <v>86</v>
      </c>
      <c r="N65" s="342" t="s">
        <v>102</v>
      </c>
      <c r="O65" s="172"/>
      <c r="P65" s="172"/>
      <c r="Q65" s="172"/>
      <c r="R65" s="172"/>
      <c r="S65" s="172"/>
      <c r="T65" s="172"/>
      <c r="U65" s="172"/>
      <c r="V65" s="212"/>
      <c r="W65" s="157">
        <f>720000+886806.63+1088579.53+360000+533778.86</f>
        <v>3589165.02</v>
      </c>
      <c r="X65" s="165">
        <f>J65-W65</f>
        <v>2.779999999795109</v>
      </c>
    </row>
    <row r="66" spans="1:24" ht="34.5" customHeight="1" x14ac:dyDescent="0.25">
      <c r="A66" s="28"/>
      <c r="B66" s="25"/>
      <c r="C66" s="26"/>
      <c r="D66" s="26"/>
      <c r="E66" s="27"/>
      <c r="F66" s="76"/>
      <c r="G66" s="204"/>
      <c r="H66" s="123"/>
      <c r="I66" s="281"/>
      <c r="J66" s="102"/>
      <c r="K66" s="123"/>
      <c r="L66" s="282"/>
      <c r="M66" s="284" t="s">
        <v>87</v>
      </c>
      <c r="N66" s="341" t="s">
        <v>104</v>
      </c>
      <c r="O66" s="21"/>
      <c r="P66" s="21"/>
      <c r="Q66" s="21"/>
      <c r="R66" s="21"/>
      <c r="S66" s="21"/>
      <c r="T66" s="21"/>
      <c r="U66" s="21"/>
      <c r="V66" s="283"/>
      <c r="W66" s="143"/>
      <c r="X66" s="132"/>
    </row>
    <row r="67" spans="1:24" ht="6.75" customHeight="1" x14ac:dyDescent="0.25">
      <c r="A67" s="433"/>
      <c r="B67" s="242"/>
      <c r="C67" s="243"/>
      <c r="D67" s="243"/>
      <c r="E67" s="244"/>
      <c r="F67" s="245"/>
      <c r="G67" s="246"/>
      <c r="H67" s="247"/>
      <c r="I67" s="248"/>
      <c r="J67" s="249"/>
      <c r="K67" s="273"/>
      <c r="L67" s="252"/>
      <c r="M67" s="252"/>
      <c r="N67" s="252"/>
      <c r="O67" s="252"/>
      <c r="P67" s="252"/>
      <c r="Q67" s="252"/>
      <c r="R67" s="252"/>
      <c r="S67" s="252"/>
      <c r="T67" s="252"/>
      <c r="U67" s="252"/>
      <c r="V67" s="253"/>
      <c r="W67" s="254"/>
      <c r="X67" s="255"/>
    </row>
    <row r="68" spans="1:24" ht="24" customHeight="1" x14ac:dyDescent="0.25">
      <c r="A68" s="433"/>
      <c r="B68" s="213">
        <v>11</v>
      </c>
      <c r="C68" s="214">
        <v>472</v>
      </c>
      <c r="D68" s="214" t="s">
        <v>26</v>
      </c>
      <c r="E68" s="215"/>
      <c r="F68" s="216"/>
      <c r="G68" s="217"/>
      <c r="H68" s="177"/>
      <c r="I68" s="178">
        <v>12360</v>
      </c>
      <c r="J68" s="179">
        <f>(G68+I68)-H68</f>
        <v>12360</v>
      </c>
      <c r="K68" s="218"/>
      <c r="L68" s="183"/>
      <c r="M68" s="183"/>
      <c r="N68" s="279" t="s">
        <v>103</v>
      </c>
      <c r="O68" s="183"/>
      <c r="P68" s="183"/>
      <c r="Q68" s="183"/>
      <c r="R68" s="183"/>
      <c r="S68" s="183"/>
      <c r="T68" s="183"/>
      <c r="U68" s="183"/>
      <c r="V68" s="184"/>
      <c r="W68" s="185">
        <v>12359.97</v>
      </c>
      <c r="X68" s="220">
        <f>J68-W68</f>
        <v>3.0000000000654836E-2</v>
      </c>
    </row>
    <row r="69" spans="1:24" ht="27" customHeight="1" thickBot="1" x14ac:dyDescent="0.3">
      <c r="A69" s="435"/>
      <c r="B69" s="25"/>
      <c r="C69" s="26"/>
      <c r="D69" s="26"/>
      <c r="E69" s="27"/>
      <c r="F69" s="76"/>
      <c r="G69" s="204"/>
      <c r="H69" s="89"/>
      <c r="I69" s="113"/>
      <c r="J69" s="102"/>
      <c r="K69" s="126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2"/>
      <c r="W69" s="143"/>
      <c r="X69" s="132"/>
    </row>
    <row r="70" spans="1:24" ht="26.25" thickBot="1" x14ac:dyDescent="0.3">
      <c r="A70" s="71" t="s">
        <v>64</v>
      </c>
      <c r="B70" s="60"/>
      <c r="C70" s="60"/>
      <c r="D70" s="61"/>
      <c r="E70" s="62"/>
      <c r="F70" s="82"/>
      <c r="G70" s="200">
        <f>SUM(G71+G73)</f>
        <v>6786392.2000000002</v>
      </c>
      <c r="H70" s="287">
        <f t="shared" ref="H70:X70" si="18">SUM(H71+H73)</f>
        <v>0</v>
      </c>
      <c r="I70" s="286">
        <f t="shared" si="18"/>
        <v>608605</v>
      </c>
      <c r="J70" s="200">
        <f t="shared" si="18"/>
        <v>7394997.2000000002</v>
      </c>
      <c r="K70" s="290">
        <f t="shared" si="18"/>
        <v>0</v>
      </c>
      <c r="L70" s="291">
        <f>969078.06+551355.7+1181476.5</f>
        <v>2701910.26</v>
      </c>
      <c r="M70" s="291">
        <v>2351250</v>
      </c>
      <c r="N70" s="291">
        <v>2341836</v>
      </c>
      <c r="O70" s="291">
        <f t="shared" si="18"/>
        <v>0</v>
      </c>
      <c r="P70" s="291">
        <f t="shared" si="18"/>
        <v>0</v>
      </c>
      <c r="Q70" s="291">
        <f t="shared" si="18"/>
        <v>0</v>
      </c>
      <c r="R70" s="291">
        <f t="shared" si="18"/>
        <v>0</v>
      </c>
      <c r="S70" s="291">
        <f t="shared" si="18"/>
        <v>0</v>
      </c>
      <c r="T70" s="291">
        <f t="shared" si="18"/>
        <v>0</v>
      </c>
      <c r="U70" s="291">
        <f t="shared" si="18"/>
        <v>0</v>
      </c>
      <c r="V70" s="286">
        <f t="shared" si="18"/>
        <v>0</v>
      </c>
      <c r="W70" s="200">
        <f t="shared" si="18"/>
        <v>7394996.2600000007</v>
      </c>
      <c r="X70" s="200">
        <f t="shared" si="18"/>
        <v>0.93999999947845936</v>
      </c>
    </row>
    <row r="71" spans="1:24" ht="23.25" x14ac:dyDescent="0.25">
      <c r="A71" s="146" t="s">
        <v>56</v>
      </c>
      <c r="B71" s="147">
        <v>11</v>
      </c>
      <c r="C71" s="148">
        <v>472</v>
      </c>
      <c r="D71" s="148" t="s">
        <v>26</v>
      </c>
      <c r="E71" s="149"/>
      <c r="F71" s="150"/>
      <c r="G71" s="210">
        <v>5053560</v>
      </c>
      <c r="H71" s="170"/>
      <c r="I71" s="211">
        <v>608605</v>
      </c>
      <c r="J71" s="151">
        <f>(G71+I71)-H71</f>
        <v>5662165</v>
      </c>
      <c r="K71" s="170"/>
      <c r="L71" s="277" t="s">
        <v>83</v>
      </c>
      <c r="M71" s="280" t="s">
        <v>88</v>
      </c>
      <c r="N71" s="280" t="s">
        <v>98</v>
      </c>
      <c r="O71" s="172"/>
      <c r="P71" s="172"/>
      <c r="Q71" s="172"/>
      <c r="R71" s="172"/>
      <c r="S71" s="172"/>
      <c r="T71" s="172"/>
      <c r="U71" s="172"/>
      <c r="V71" s="212"/>
      <c r="W71" s="157">
        <f>969078.06+2351250+2341836</f>
        <v>5662164.0600000005</v>
      </c>
      <c r="X71" s="165">
        <f>J71-W71</f>
        <v>0.93999999947845936</v>
      </c>
    </row>
    <row r="72" spans="1:24" ht="7.5" customHeight="1" x14ac:dyDescent="0.25">
      <c r="A72" s="28"/>
      <c r="B72" s="242"/>
      <c r="C72" s="243"/>
      <c r="D72" s="243"/>
      <c r="E72" s="244"/>
      <c r="F72" s="245"/>
      <c r="G72" s="246"/>
      <c r="H72" s="247"/>
      <c r="I72" s="248"/>
      <c r="J72" s="249"/>
      <c r="K72" s="273"/>
      <c r="L72" s="252"/>
      <c r="M72" s="252"/>
      <c r="N72" s="252"/>
      <c r="O72" s="252"/>
      <c r="P72" s="252"/>
      <c r="Q72" s="252"/>
      <c r="R72" s="252"/>
      <c r="S72" s="252"/>
      <c r="T72" s="252"/>
      <c r="U72" s="252"/>
      <c r="V72" s="253"/>
      <c r="W72" s="370"/>
      <c r="X72" s="255"/>
    </row>
    <row r="73" spans="1:24" ht="23.25" x14ac:dyDescent="0.25">
      <c r="A73" s="13"/>
      <c r="B73" s="213">
        <v>21</v>
      </c>
      <c r="C73" s="214">
        <v>472</v>
      </c>
      <c r="D73" s="214" t="s">
        <v>26</v>
      </c>
      <c r="E73" s="215"/>
      <c r="F73" s="216"/>
      <c r="G73" s="217">
        <f>2000000-267167.8</f>
        <v>1732832.2</v>
      </c>
      <c r="H73" s="177"/>
      <c r="I73" s="178"/>
      <c r="J73" s="179">
        <f>(G73+I73)-H73</f>
        <v>1732832.2</v>
      </c>
      <c r="K73" s="218"/>
      <c r="L73" s="279" t="s">
        <v>79</v>
      </c>
      <c r="M73" s="183"/>
      <c r="N73" s="183"/>
      <c r="O73" s="183"/>
      <c r="P73" s="183"/>
      <c r="Q73" s="183"/>
      <c r="R73" s="183"/>
      <c r="S73" s="183"/>
      <c r="T73" s="183"/>
      <c r="U73" s="183"/>
      <c r="V73" s="184"/>
      <c r="W73" s="219">
        <f>551355.7+1181476.5</f>
        <v>1732832.2</v>
      </c>
      <c r="X73" s="220">
        <f>J73-W73</f>
        <v>0</v>
      </c>
    </row>
    <row r="74" spans="1:24" ht="24" thickBot="1" x14ac:dyDescent="0.3">
      <c r="A74" s="13"/>
      <c r="B74" s="25"/>
      <c r="C74" s="26"/>
      <c r="D74" s="26"/>
      <c r="E74" s="27"/>
      <c r="F74" s="76"/>
      <c r="G74" s="204"/>
      <c r="H74" s="89"/>
      <c r="I74" s="113"/>
      <c r="J74" s="102"/>
      <c r="K74" s="122"/>
      <c r="L74" s="278" t="s">
        <v>80</v>
      </c>
      <c r="M74" s="11"/>
      <c r="N74" s="11"/>
      <c r="O74" s="11"/>
      <c r="P74" s="11"/>
      <c r="Q74" s="11"/>
      <c r="R74" s="11"/>
      <c r="S74" s="11"/>
      <c r="T74" s="11"/>
      <c r="U74" s="11"/>
      <c r="V74" s="12"/>
      <c r="W74" s="143"/>
      <c r="X74" s="132"/>
    </row>
    <row r="75" spans="1:24" ht="39" thickBot="1" x14ac:dyDescent="0.3">
      <c r="A75" s="71" t="s">
        <v>67</v>
      </c>
      <c r="B75" s="60"/>
      <c r="C75" s="60"/>
      <c r="D75" s="61"/>
      <c r="E75" s="62"/>
      <c r="F75" s="82"/>
      <c r="G75" s="200">
        <f>SUM(G76)</f>
        <v>0</v>
      </c>
      <c r="H75" s="92">
        <f t="shared" ref="H75:X75" si="19">SUM(H76)</f>
        <v>0</v>
      </c>
      <c r="I75" s="116">
        <f t="shared" si="19"/>
        <v>0</v>
      </c>
      <c r="J75" s="104">
        <f t="shared" si="19"/>
        <v>0</v>
      </c>
      <c r="K75" s="92">
        <f t="shared" si="19"/>
        <v>0</v>
      </c>
      <c r="L75" s="63">
        <f t="shared" si="19"/>
        <v>0</v>
      </c>
      <c r="M75" s="63">
        <f t="shared" si="19"/>
        <v>0</v>
      </c>
      <c r="N75" s="63">
        <f t="shared" si="19"/>
        <v>0</v>
      </c>
      <c r="O75" s="63">
        <f t="shared" si="19"/>
        <v>0</v>
      </c>
      <c r="P75" s="63">
        <f t="shared" si="19"/>
        <v>0</v>
      </c>
      <c r="Q75" s="63">
        <f t="shared" si="19"/>
        <v>0</v>
      </c>
      <c r="R75" s="63">
        <f t="shared" si="19"/>
        <v>0</v>
      </c>
      <c r="S75" s="63">
        <f t="shared" si="19"/>
        <v>0</v>
      </c>
      <c r="T75" s="63">
        <f t="shared" si="19"/>
        <v>0</v>
      </c>
      <c r="U75" s="63">
        <f t="shared" si="19"/>
        <v>0</v>
      </c>
      <c r="V75" s="116">
        <f t="shared" si="19"/>
        <v>0</v>
      </c>
      <c r="W75" s="104">
        <f t="shared" si="19"/>
        <v>0</v>
      </c>
      <c r="X75" s="135">
        <f t="shared" si="19"/>
        <v>0</v>
      </c>
    </row>
    <row r="76" spans="1:24" ht="23.25" x14ac:dyDescent="0.25">
      <c r="A76" s="146" t="s">
        <v>55</v>
      </c>
      <c r="B76" s="147">
        <v>21</v>
      </c>
      <c r="C76" s="148">
        <v>472</v>
      </c>
      <c r="D76" s="148" t="s">
        <v>26</v>
      </c>
      <c r="E76" s="149"/>
      <c r="F76" s="150"/>
      <c r="G76" s="210">
        <v>0</v>
      </c>
      <c r="H76" s="170"/>
      <c r="I76" s="211"/>
      <c r="J76" s="151">
        <f>(G76+I76)-H76</f>
        <v>0</v>
      </c>
      <c r="K76" s="170"/>
      <c r="L76" s="171"/>
      <c r="M76" s="172"/>
      <c r="N76" s="172"/>
      <c r="O76" s="172"/>
      <c r="P76" s="172"/>
      <c r="Q76" s="172"/>
      <c r="R76" s="172"/>
      <c r="S76" s="172"/>
      <c r="T76" s="172"/>
      <c r="U76" s="172"/>
      <c r="V76" s="212"/>
      <c r="W76" s="157">
        <f>SUM(K76:V76)</f>
        <v>0</v>
      </c>
      <c r="X76" s="165">
        <f>J76-W76</f>
        <v>0</v>
      </c>
    </row>
    <row r="77" spans="1:24" ht="15.75" thickBot="1" x14ac:dyDescent="0.3">
      <c r="A77" s="13"/>
      <c r="B77" s="25"/>
      <c r="C77" s="26"/>
      <c r="D77" s="26"/>
      <c r="E77" s="27"/>
      <c r="F77" s="76"/>
      <c r="G77" s="205"/>
      <c r="H77" s="96"/>
      <c r="I77" s="119"/>
      <c r="J77" s="108"/>
      <c r="K77" s="122" t="s">
        <v>46</v>
      </c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2"/>
      <c r="W77" s="143"/>
      <c r="X77" s="132"/>
    </row>
    <row r="78" spans="1:24" ht="39" thickBot="1" x14ac:dyDescent="0.3">
      <c r="A78" s="71" t="s">
        <v>84</v>
      </c>
      <c r="B78" s="60"/>
      <c r="C78" s="60"/>
      <c r="D78" s="61"/>
      <c r="E78" s="62"/>
      <c r="F78" s="82"/>
      <c r="G78" s="200">
        <f>SUM(G79)</f>
        <v>0</v>
      </c>
      <c r="H78" s="92">
        <f t="shared" ref="H78:X78" si="20">SUM(H79)</f>
        <v>0</v>
      </c>
      <c r="I78" s="116">
        <f t="shared" si="20"/>
        <v>2186796.63</v>
      </c>
      <c r="J78" s="104">
        <f t="shared" si="20"/>
        <v>2186796.63</v>
      </c>
      <c r="K78" s="92">
        <f t="shared" si="20"/>
        <v>0</v>
      </c>
      <c r="L78" s="63">
        <f t="shared" si="20"/>
        <v>0</v>
      </c>
      <c r="M78" s="63">
        <f t="shared" si="20"/>
        <v>0</v>
      </c>
      <c r="N78" s="63">
        <f>1836195.98+350596.8</f>
        <v>2186792.7799999998</v>
      </c>
      <c r="O78" s="63">
        <f t="shared" si="20"/>
        <v>0</v>
      </c>
      <c r="P78" s="63">
        <f t="shared" si="20"/>
        <v>0</v>
      </c>
      <c r="Q78" s="63">
        <f t="shared" si="20"/>
        <v>0</v>
      </c>
      <c r="R78" s="63">
        <f t="shared" si="20"/>
        <v>0</v>
      </c>
      <c r="S78" s="63">
        <f t="shared" si="20"/>
        <v>0</v>
      </c>
      <c r="T78" s="63">
        <f t="shared" si="20"/>
        <v>0</v>
      </c>
      <c r="U78" s="63">
        <f t="shared" si="20"/>
        <v>0</v>
      </c>
      <c r="V78" s="116">
        <f t="shared" si="20"/>
        <v>0</v>
      </c>
      <c r="W78" s="104">
        <f t="shared" si="20"/>
        <v>2186792.7799999998</v>
      </c>
      <c r="X78" s="135">
        <f t="shared" si="20"/>
        <v>3.8500000000931323</v>
      </c>
    </row>
    <row r="79" spans="1:24" ht="23.25" x14ac:dyDescent="0.25">
      <c r="A79" s="146" t="s">
        <v>54</v>
      </c>
      <c r="B79" s="147">
        <v>11</v>
      </c>
      <c r="C79" s="148">
        <v>472</v>
      </c>
      <c r="D79" s="148" t="s">
        <v>26</v>
      </c>
      <c r="E79" s="149"/>
      <c r="F79" s="150"/>
      <c r="G79" s="210">
        <v>0</v>
      </c>
      <c r="H79" s="170"/>
      <c r="I79" s="211">
        <f>1881802+265117+39877.63</f>
        <v>2186796.63</v>
      </c>
      <c r="J79" s="151">
        <f>(G79+I79)-H79</f>
        <v>2186796.63</v>
      </c>
      <c r="K79" s="170"/>
      <c r="L79" s="171"/>
      <c r="M79" s="172"/>
      <c r="N79" s="280" t="s">
        <v>100</v>
      </c>
      <c r="O79" s="172"/>
      <c r="P79" s="172"/>
      <c r="Q79" s="172"/>
      <c r="R79" s="172"/>
      <c r="S79" s="172"/>
      <c r="T79" s="172"/>
      <c r="U79" s="172"/>
      <c r="V79" s="212"/>
      <c r="W79" s="157">
        <f>1836195.98+350596.8</f>
        <v>2186792.7799999998</v>
      </c>
      <c r="X79" s="165">
        <f>J79-W79</f>
        <v>3.8500000000931323</v>
      </c>
    </row>
    <row r="80" spans="1:24" ht="35.25" thickBot="1" x14ac:dyDescent="0.3">
      <c r="A80" s="13"/>
      <c r="B80" s="25"/>
      <c r="C80" s="26"/>
      <c r="D80" s="26"/>
      <c r="E80" s="27"/>
      <c r="F80" s="76"/>
      <c r="G80" s="205"/>
      <c r="H80" s="96"/>
      <c r="I80" s="119"/>
      <c r="J80" s="108"/>
      <c r="K80" s="122" t="s">
        <v>46</v>
      </c>
      <c r="L80" s="11"/>
      <c r="M80" s="11"/>
      <c r="N80" s="324" t="s">
        <v>107</v>
      </c>
      <c r="O80" s="11"/>
      <c r="P80" s="11"/>
      <c r="Q80" s="11"/>
      <c r="R80" s="11"/>
      <c r="S80" s="11"/>
      <c r="T80" s="11"/>
      <c r="U80" s="11"/>
      <c r="V80" s="12"/>
      <c r="W80" s="143"/>
      <c r="X80" s="132"/>
    </row>
    <row r="81" spans="1:24" ht="26.25" thickBot="1" x14ac:dyDescent="0.3">
      <c r="A81" s="71" t="s">
        <v>75</v>
      </c>
      <c r="B81" s="60"/>
      <c r="C81" s="60"/>
      <c r="D81" s="61"/>
      <c r="E81" s="62"/>
      <c r="F81" s="82"/>
      <c r="G81" s="200">
        <f>SUM(G82)</f>
        <v>0</v>
      </c>
      <c r="H81" s="92">
        <f t="shared" ref="H81:X81" si="21">SUM(H82)</f>
        <v>0</v>
      </c>
      <c r="I81" s="116">
        <f t="shared" si="21"/>
        <v>1605578.37</v>
      </c>
      <c r="J81" s="104">
        <f t="shared" si="21"/>
        <v>1605578.37</v>
      </c>
      <c r="K81" s="92">
        <f t="shared" si="21"/>
        <v>0</v>
      </c>
      <c r="L81" s="63">
        <f t="shared" si="21"/>
        <v>0</v>
      </c>
      <c r="M81" s="63">
        <f t="shared" si="21"/>
        <v>0</v>
      </c>
      <c r="N81" s="63">
        <v>1605578.37</v>
      </c>
      <c r="O81" s="63">
        <f t="shared" si="21"/>
        <v>0</v>
      </c>
      <c r="P81" s="63">
        <f t="shared" si="21"/>
        <v>0</v>
      </c>
      <c r="Q81" s="63">
        <f t="shared" si="21"/>
        <v>0</v>
      </c>
      <c r="R81" s="63">
        <f t="shared" si="21"/>
        <v>0</v>
      </c>
      <c r="S81" s="63">
        <f t="shared" si="21"/>
        <v>0</v>
      </c>
      <c r="T81" s="63">
        <f t="shared" si="21"/>
        <v>0</v>
      </c>
      <c r="U81" s="63">
        <f t="shared" si="21"/>
        <v>0</v>
      </c>
      <c r="V81" s="116">
        <f t="shared" si="21"/>
        <v>0</v>
      </c>
      <c r="W81" s="104">
        <f t="shared" si="21"/>
        <v>1605578.37</v>
      </c>
      <c r="X81" s="135">
        <f t="shared" si="21"/>
        <v>0</v>
      </c>
    </row>
    <row r="82" spans="1:24" ht="23.25" x14ac:dyDescent="0.25">
      <c r="A82" s="146" t="s">
        <v>54</v>
      </c>
      <c r="B82" s="147">
        <v>11</v>
      </c>
      <c r="C82" s="148">
        <v>472</v>
      </c>
      <c r="D82" s="148" t="s">
        <v>26</v>
      </c>
      <c r="E82" s="149"/>
      <c r="F82" s="150"/>
      <c r="G82" s="210">
        <v>0</v>
      </c>
      <c r="H82" s="170"/>
      <c r="I82" s="211">
        <f>1645456-39877.63</f>
        <v>1605578.37</v>
      </c>
      <c r="J82" s="151">
        <f>(G82+I82)-H82</f>
        <v>1605578.37</v>
      </c>
      <c r="K82" s="170"/>
      <c r="L82" s="171"/>
      <c r="M82" s="172"/>
      <c r="N82" s="280" t="s">
        <v>99</v>
      </c>
      <c r="O82" s="172"/>
      <c r="P82" s="172"/>
      <c r="Q82" s="172"/>
      <c r="R82" s="172"/>
      <c r="S82" s="172"/>
      <c r="T82" s="172"/>
      <c r="U82" s="172"/>
      <c r="V82" s="212"/>
      <c r="W82" s="157">
        <f>SUM(K82:V82)+1605578.37</f>
        <v>1605578.37</v>
      </c>
      <c r="X82" s="165">
        <f>J82-W82</f>
        <v>0</v>
      </c>
    </row>
    <row r="83" spans="1:24" ht="27" customHeight="1" thickBot="1" x14ac:dyDescent="0.3">
      <c r="A83" s="13"/>
      <c r="B83" s="25"/>
      <c r="C83" s="26"/>
      <c r="D83" s="26"/>
      <c r="E83" s="27"/>
      <c r="F83" s="76"/>
      <c r="G83" s="205"/>
      <c r="H83" s="96"/>
      <c r="I83" s="119"/>
      <c r="J83" s="108"/>
      <c r="K83" s="122" t="s">
        <v>46</v>
      </c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2"/>
      <c r="W83" s="143"/>
      <c r="X83" s="132"/>
    </row>
    <row r="84" spans="1:24" ht="54" customHeight="1" thickBot="1" x14ac:dyDescent="0.3">
      <c r="A84" s="71" t="s">
        <v>65</v>
      </c>
      <c r="B84" s="60"/>
      <c r="C84" s="60"/>
      <c r="D84" s="61"/>
      <c r="E84" s="62"/>
      <c r="F84" s="82"/>
      <c r="G84" s="200">
        <f>SUM(G85)</f>
        <v>0</v>
      </c>
      <c r="H84" s="92">
        <f t="shared" ref="H84:X84" si="22">SUM(H85)</f>
        <v>0</v>
      </c>
      <c r="I84" s="116">
        <f t="shared" si="22"/>
        <v>168462</v>
      </c>
      <c r="J84" s="104">
        <f t="shared" si="22"/>
        <v>168462</v>
      </c>
      <c r="K84" s="92">
        <f t="shared" si="22"/>
        <v>0</v>
      </c>
      <c r="L84" s="63">
        <f t="shared" si="22"/>
        <v>0</v>
      </c>
      <c r="M84" s="63">
        <f t="shared" si="22"/>
        <v>0</v>
      </c>
      <c r="N84" s="63">
        <f t="shared" si="22"/>
        <v>0</v>
      </c>
      <c r="O84" s="63">
        <f t="shared" si="22"/>
        <v>0</v>
      </c>
      <c r="P84" s="63">
        <f t="shared" si="22"/>
        <v>0</v>
      </c>
      <c r="Q84" s="63">
        <f t="shared" si="22"/>
        <v>0</v>
      </c>
      <c r="R84" s="63">
        <f t="shared" si="22"/>
        <v>0</v>
      </c>
      <c r="S84" s="63">
        <f t="shared" si="22"/>
        <v>0</v>
      </c>
      <c r="T84" s="63">
        <f t="shared" si="22"/>
        <v>0</v>
      </c>
      <c r="U84" s="63">
        <f t="shared" si="22"/>
        <v>0</v>
      </c>
      <c r="V84" s="116">
        <f t="shared" si="22"/>
        <v>0</v>
      </c>
      <c r="W84" s="104">
        <f t="shared" si="22"/>
        <v>0</v>
      </c>
      <c r="X84" s="135">
        <f t="shared" si="22"/>
        <v>168462</v>
      </c>
    </row>
    <row r="85" spans="1:24" ht="32.25" customHeight="1" x14ac:dyDescent="0.25">
      <c r="A85" s="146" t="s">
        <v>53</v>
      </c>
      <c r="B85" s="147">
        <v>21</v>
      </c>
      <c r="C85" s="148">
        <v>472</v>
      </c>
      <c r="D85" s="148" t="s">
        <v>26</v>
      </c>
      <c r="E85" s="149"/>
      <c r="F85" s="150"/>
      <c r="G85" s="210">
        <v>0</v>
      </c>
      <c r="H85" s="170"/>
      <c r="I85" s="211">
        <f>433579-265117</f>
        <v>168462</v>
      </c>
      <c r="J85" s="151">
        <f>(G85+I85)-H85</f>
        <v>168462</v>
      </c>
      <c r="K85" s="170"/>
      <c r="L85" s="171"/>
      <c r="M85" s="172"/>
      <c r="N85" s="172"/>
      <c r="O85" s="172"/>
      <c r="P85" s="172"/>
      <c r="Q85" s="172"/>
      <c r="R85" s="172"/>
      <c r="S85" s="172"/>
      <c r="T85" s="172"/>
      <c r="U85" s="172"/>
      <c r="V85" s="212"/>
      <c r="W85" s="157">
        <f>SUM(K85:V85)</f>
        <v>0</v>
      </c>
      <c r="X85" s="165">
        <f>J85-W85</f>
        <v>168462</v>
      </c>
    </row>
    <row r="86" spans="1:24" ht="15.75" thickBot="1" x14ac:dyDescent="0.3">
      <c r="A86" s="13"/>
      <c r="B86" s="25"/>
      <c r="C86" s="26"/>
      <c r="D86" s="26"/>
      <c r="E86" s="27"/>
      <c r="F86" s="76"/>
      <c r="G86" s="205"/>
      <c r="H86" s="96"/>
      <c r="I86" s="119"/>
      <c r="J86" s="108"/>
      <c r="K86" s="122" t="s">
        <v>46</v>
      </c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2"/>
      <c r="W86" s="143"/>
      <c r="X86" s="132"/>
    </row>
    <row r="87" spans="1:24" ht="28.5" thickTop="1" thickBot="1" x14ac:dyDescent="0.35">
      <c r="A87" s="48" t="s">
        <v>59</v>
      </c>
      <c r="B87" s="420" t="s">
        <v>24</v>
      </c>
      <c r="C87" s="421"/>
      <c r="D87" s="421"/>
      <c r="E87" s="421"/>
      <c r="F87" s="422"/>
      <c r="G87" s="201">
        <f>SUM(G89:G89)</f>
        <v>3000000</v>
      </c>
      <c r="H87" s="93">
        <f>SUM(H89:H89)</f>
        <v>0</v>
      </c>
      <c r="I87" s="51">
        <f>SUM(I89:I89)</f>
        <v>0</v>
      </c>
      <c r="J87" s="105">
        <f>SUM(J89:J89)</f>
        <v>3000000</v>
      </c>
      <c r="K87" s="93">
        <f t="shared" ref="K87:X87" si="23">SUM(K89:K89)</f>
        <v>0</v>
      </c>
      <c r="L87" s="50">
        <f t="shared" si="23"/>
        <v>0</v>
      </c>
      <c r="M87" s="50">
        <f t="shared" si="23"/>
        <v>0</v>
      </c>
      <c r="N87" s="50">
        <f t="shared" si="23"/>
        <v>0</v>
      </c>
      <c r="O87" s="50">
        <f t="shared" si="23"/>
        <v>0</v>
      </c>
      <c r="P87" s="50">
        <f t="shared" si="23"/>
        <v>0</v>
      </c>
      <c r="Q87" s="50">
        <f t="shared" si="23"/>
        <v>0</v>
      </c>
      <c r="R87" s="50">
        <f t="shared" si="23"/>
        <v>0</v>
      </c>
      <c r="S87" s="50">
        <f t="shared" si="23"/>
        <v>0</v>
      </c>
      <c r="T87" s="50">
        <f t="shared" si="23"/>
        <v>0</v>
      </c>
      <c r="U87" s="50">
        <f t="shared" si="23"/>
        <v>0</v>
      </c>
      <c r="V87" s="51">
        <f t="shared" si="23"/>
        <v>0</v>
      </c>
      <c r="W87" s="105">
        <f>SUM(W89:W89)</f>
        <v>0</v>
      </c>
      <c r="X87" s="136">
        <f t="shared" si="23"/>
        <v>3000000</v>
      </c>
    </row>
    <row r="88" spans="1:24" ht="27" thickTop="1" thickBot="1" x14ac:dyDescent="0.35">
      <c r="A88" s="70" t="s">
        <v>49</v>
      </c>
      <c r="B88" s="68"/>
      <c r="C88" s="68"/>
      <c r="D88" s="68"/>
      <c r="E88" s="68"/>
      <c r="F88" s="83"/>
      <c r="G88" s="206">
        <f>SUM(G89)</f>
        <v>3000000</v>
      </c>
      <c r="H88" s="97">
        <f t="shared" ref="H88:X88" si="24">SUM(H89)</f>
        <v>0</v>
      </c>
      <c r="I88" s="120">
        <f t="shared" si="24"/>
        <v>0</v>
      </c>
      <c r="J88" s="109">
        <f t="shared" si="24"/>
        <v>3000000</v>
      </c>
      <c r="K88" s="97">
        <f t="shared" si="24"/>
        <v>0</v>
      </c>
      <c r="L88" s="69">
        <f t="shared" si="24"/>
        <v>0</v>
      </c>
      <c r="M88" s="69">
        <f t="shared" si="24"/>
        <v>0</v>
      </c>
      <c r="N88" s="69">
        <f t="shared" si="24"/>
        <v>0</v>
      </c>
      <c r="O88" s="69">
        <f t="shared" si="24"/>
        <v>0</v>
      </c>
      <c r="P88" s="69">
        <f t="shared" si="24"/>
        <v>0</v>
      </c>
      <c r="Q88" s="69">
        <f t="shared" si="24"/>
        <v>0</v>
      </c>
      <c r="R88" s="69">
        <f t="shared" si="24"/>
        <v>0</v>
      </c>
      <c r="S88" s="69">
        <f t="shared" si="24"/>
        <v>0</v>
      </c>
      <c r="T88" s="69">
        <f t="shared" si="24"/>
        <v>0</v>
      </c>
      <c r="U88" s="69">
        <f t="shared" si="24"/>
        <v>0</v>
      </c>
      <c r="V88" s="120">
        <f t="shared" si="24"/>
        <v>0</v>
      </c>
      <c r="W88" s="109">
        <f t="shared" si="24"/>
        <v>0</v>
      </c>
      <c r="X88" s="139">
        <f t="shared" si="24"/>
        <v>3000000</v>
      </c>
    </row>
    <row r="89" spans="1:24" ht="23.25" x14ac:dyDescent="0.25">
      <c r="A89" s="208" t="s">
        <v>50</v>
      </c>
      <c r="B89" s="166">
        <v>11</v>
      </c>
      <c r="C89" s="166">
        <v>437</v>
      </c>
      <c r="D89" s="167" t="s">
        <v>26</v>
      </c>
      <c r="E89" s="168"/>
      <c r="F89" s="169"/>
      <c r="G89" s="195">
        <v>3000000</v>
      </c>
      <c r="H89" s="152"/>
      <c r="I89" s="153"/>
      <c r="J89" s="151">
        <f>G89-H89+I89</f>
        <v>3000000</v>
      </c>
      <c r="K89" s="209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6"/>
      <c r="W89" s="157">
        <f>SUM(K89:V89)</f>
        <v>0</v>
      </c>
      <c r="X89" s="158">
        <f>J89-W89</f>
        <v>3000000</v>
      </c>
    </row>
    <row r="90" spans="1:24" ht="15.75" thickBot="1" x14ac:dyDescent="0.3">
      <c r="A90" s="14"/>
      <c r="B90" s="15"/>
      <c r="C90" s="15"/>
      <c r="D90" s="16"/>
      <c r="E90" s="17"/>
      <c r="F90" s="84"/>
      <c r="G90" s="203"/>
      <c r="H90" s="95"/>
      <c r="I90" s="118"/>
      <c r="J90" s="107"/>
      <c r="K90" s="125"/>
      <c r="L90" s="18"/>
      <c r="M90" s="18"/>
      <c r="N90" s="18"/>
      <c r="O90" s="18"/>
      <c r="P90" s="18"/>
      <c r="Q90" s="18"/>
      <c r="R90" s="18"/>
      <c r="S90" s="24"/>
      <c r="T90" s="18"/>
      <c r="U90" s="18"/>
      <c r="V90" s="45"/>
      <c r="W90" s="144"/>
      <c r="X90" s="140"/>
    </row>
  </sheetData>
  <mergeCells count="14">
    <mergeCell ref="A67:A69"/>
    <mergeCell ref="B87:F87"/>
    <mergeCell ref="B8:F8"/>
    <mergeCell ref="B9:F9"/>
    <mergeCell ref="A25:A27"/>
    <mergeCell ref="A41:A43"/>
    <mergeCell ref="B44:F44"/>
    <mergeCell ref="A62:A63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37" orientation="landscape" r:id="rId1"/>
  <rowBreaks count="1" manualBreakCount="1">
    <brk id="53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22529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22529" r:id="rId4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90"/>
  <sheetViews>
    <sheetView topLeftCell="O17" zoomScaleNormal="100" zoomScaleSheetLayoutView="39" workbookViewId="0">
      <selection activeCell="W35" sqref="W35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124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SUM(G9+G44+G87)</f>
        <v>253949287</v>
      </c>
      <c r="H8" s="86">
        <f t="shared" si="0"/>
        <v>4581802</v>
      </c>
      <c r="I8" s="86">
        <f t="shared" si="0"/>
        <v>4581802</v>
      </c>
      <c r="J8" s="99">
        <f t="shared" si="0"/>
        <v>253949287</v>
      </c>
      <c r="K8" s="86">
        <f t="shared" si="0"/>
        <v>0</v>
      </c>
      <c r="L8" s="30">
        <f t="shared" si="0"/>
        <v>22358831.259999998</v>
      </c>
      <c r="M8" s="30">
        <f t="shared" si="0"/>
        <v>28748899.16</v>
      </c>
      <c r="N8" s="30">
        <f t="shared" si="0"/>
        <v>54548816.980000004</v>
      </c>
      <c r="O8" s="30">
        <f t="shared" si="0"/>
        <v>16112710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116769257.40000001</v>
      </c>
      <c r="X8" s="130">
        <f t="shared" si="0"/>
        <v>137180029.59999999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SUM(G10+G16+G21+G28+G34+G37)</f>
        <v>227987368</v>
      </c>
      <c r="H9" s="188">
        <f t="shared" ref="H9:X9" si="1">SUM(H10+H16+H21+H28+H34+H37)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23825753</v>
      </c>
      <c r="N9" s="190">
        <f t="shared" si="1"/>
        <v>45711961</v>
      </c>
      <c r="O9" s="190">
        <f t="shared" si="1"/>
        <v>15511200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97787815</v>
      </c>
      <c r="X9" s="191">
        <f t="shared" si="1"/>
        <v>127499553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9604240</v>
      </c>
      <c r="N10" s="54">
        <f>SUM(N11:N11)+1500000+2500000+2000000+3000000</f>
        <v>12500000</v>
      </c>
      <c r="O10" s="54">
        <f t="shared" si="2"/>
        <v>3000000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27965511</v>
      </c>
      <c r="X10" s="131">
        <f t="shared" si="2"/>
        <v>9606296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1000000+1500000+2277120+525000</f>
        <v>5302120</v>
      </c>
      <c r="N11" s="155">
        <v>3500000</v>
      </c>
      <c r="O11" s="155">
        <v>3000000</v>
      </c>
      <c r="P11" s="155"/>
      <c r="Q11" s="155"/>
      <c r="R11" s="155"/>
      <c r="S11" s="155"/>
      <c r="T11" s="155"/>
      <c r="U11" s="155"/>
      <c r="V11" s="156"/>
      <c r="W11" s="157">
        <f>SUM(K11:V11)+1500000+1500000+2277120+525000+2500000+2000000+3000000</f>
        <v>27965511</v>
      </c>
      <c r="X11" s="158">
        <f t="shared" ref="X11" si="3">J11-W11</f>
        <v>9606296</v>
      </c>
    </row>
    <row r="12" spans="1:24" ht="30.75" customHeight="1" x14ac:dyDescent="0.25">
      <c r="A12" s="28"/>
      <c r="B12" s="292"/>
      <c r="C12" s="293"/>
      <c r="D12" s="293"/>
      <c r="E12" s="294"/>
      <c r="F12" s="371"/>
      <c r="G12" s="296"/>
      <c r="H12" s="297"/>
      <c r="I12" s="298"/>
      <c r="J12" s="299"/>
      <c r="K12" s="297"/>
      <c r="L12" s="300"/>
      <c r="M12" s="305" t="s">
        <v>91</v>
      </c>
      <c r="N12" s="321" t="s">
        <v>101</v>
      </c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69"/>
      <c r="G13" s="310"/>
      <c r="H13" s="311"/>
      <c r="I13" s="312"/>
      <c r="J13" s="313"/>
      <c r="K13" s="311"/>
      <c r="L13" s="314"/>
      <c r="M13" s="315" t="s">
        <v>92</v>
      </c>
      <c r="N13" s="325" t="s">
        <v>109</v>
      </c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69"/>
      <c r="G14" s="310"/>
      <c r="H14" s="311"/>
      <c r="I14" s="312"/>
      <c r="J14" s="313"/>
      <c r="K14" s="311"/>
      <c r="L14" s="314"/>
      <c r="M14" s="315" t="s">
        <v>95</v>
      </c>
      <c r="N14" s="315" t="s">
        <v>117</v>
      </c>
      <c r="O14" s="316"/>
      <c r="P14" s="316"/>
      <c r="Q14" s="316"/>
      <c r="R14" s="316"/>
      <c r="S14" s="316"/>
      <c r="T14" s="316"/>
      <c r="U14" s="316"/>
      <c r="V14" s="317"/>
      <c r="W14" s="318"/>
      <c r="X14" s="319"/>
    </row>
    <row r="15" spans="1:24" ht="24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372" t="s">
        <v>122</v>
      </c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>SUM(N17:N17)+2136125+754001+2331259</f>
        <v>7221385</v>
      </c>
      <c r="O16" s="58">
        <f t="shared" si="4"/>
        <v>2000000</v>
      </c>
      <c r="P16" s="58">
        <f t="shared" si="4"/>
        <v>0</v>
      </c>
      <c r="Q16" s="58">
        <f t="shared" si="4"/>
        <v>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11671385</v>
      </c>
      <c r="X16" s="133">
        <f t="shared" si="4"/>
        <v>17628615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>
        <v>2000000</v>
      </c>
      <c r="P17" s="163"/>
      <c r="Q17" s="163"/>
      <c r="R17" s="163"/>
      <c r="S17" s="163"/>
      <c r="T17" s="163"/>
      <c r="U17" s="163"/>
      <c r="V17" s="164"/>
      <c r="W17" s="157">
        <f>SUM(K17:V17)+2136125+754001+2331259</f>
        <v>11671385</v>
      </c>
      <c r="X17" s="165">
        <f>J17-W17</f>
        <v>17628615</v>
      </c>
    </row>
    <row r="18" spans="1:25" ht="36.75" x14ac:dyDescent="0.25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326" t="s">
        <v>110</v>
      </c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4.75" x14ac:dyDescent="0.25">
      <c r="A19" s="28"/>
      <c r="B19" s="25"/>
      <c r="C19" s="26"/>
      <c r="D19" s="26"/>
      <c r="E19" s="27"/>
      <c r="F19" s="76"/>
      <c r="G19" s="373"/>
      <c r="H19" s="374"/>
      <c r="I19" s="375"/>
      <c r="J19" s="376"/>
      <c r="K19" s="374"/>
      <c r="L19" s="377"/>
      <c r="M19" s="378"/>
      <c r="N19" s="379" t="s">
        <v>118</v>
      </c>
      <c r="O19" s="378"/>
      <c r="P19" s="378"/>
      <c r="Q19" s="378"/>
      <c r="R19" s="378"/>
      <c r="S19" s="378"/>
      <c r="T19" s="378"/>
      <c r="U19" s="378"/>
      <c r="V19" s="380"/>
      <c r="W19" s="381"/>
      <c r="X19" s="382"/>
    </row>
    <row r="20" spans="1:25" ht="37.5" thickBot="1" x14ac:dyDescent="0.3">
      <c r="A20" s="28"/>
      <c r="B20" s="25"/>
      <c r="C20" s="26"/>
      <c r="D20" s="26"/>
      <c r="E20" s="27"/>
      <c r="F20" s="76"/>
      <c r="G20" s="345"/>
      <c r="H20" s="346"/>
      <c r="I20" s="347"/>
      <c r="J20" s="348"/>
      <c r="K20" s="346"/>
      <c r="L20" s="349"/>
      <c r="M20" s="350"/>
      <c r="N20" s="351" t="s">
        <v>123</v>
      </c>
      <c r="O20" s="350"/>
      <c r="P20" s="350"/>
      <c r="Q20" s="350"/>
      <c r="R20" s="350"/>
      <c r="S20" s="350"/>
      <c r="T20" s="350"/>
      <c r="U20" s="350"/>
      <c r="V20" s="352"/>
      <c r="W20" s="353"/>
      <c r="X20" s="354"/>
    </row>
    <row r="21" spans="1:25" ht="26.25" thickBot="1" x14ac:dyDescent="0.3">
      <c r="A21" s="71" t="s">
        <v>42</v>
      </c>
      <c r="B21" s="56"/>
      <c r="C21" s="56"/>
      <c r="D21" s="56"/>
      <c r="E21" s="57"/>
      <c r="F21" s="77"/>
      <c r="G21" s="197">
        <f>SUM(G22:G26)</f>
        <v>31550000</v>
      </c>
      <c r="H21" s="90">
        <f t="shared" ref="H21:X21" si="5">SUM(H22:H26)</f>
        <v>0</v>
      </c>
      <c r="I21" s="114">
        <f t="shared" si="5"/>
        <v>0</v>
      </c>
      <c r="J21" s="103">
        <f t="shared" si="5"/>
        <v>31550000</v>
      </c>
      <c r="K21" s="90">
        <f t="shared" si="5"/>
        <v>0</v>
      </c>
      <c r="L21" s="58">
        <f t="shared" si="5"/>
        <v>3183167</v>
      </c>
      <c r="M21" s="58">
        <f t="shared" si="5"/>
        <v>3000000</v>
      </c>
      <c r="N21" s="58">
        <f>SUM(N22:N26)+2500000+500000</f>
        <v>7000000</v>
      </c>
      <c r="O21" s="58">
        <f t="shared" si="5"/>
        <v>3200000</v>
      </c>
      <c r="P21" s="58">
        <f t="shared" si="5"/>
        <v>0</v>
      </c>
      <c r="Q21" s="58">
        <f t="shared" si="5"/>
        <v>0</v>
      </c>
      <c r="R21" s="58">
        <f t="shared" si="5"/>
        <v>0</v>
      </c>
      <c r="S21" s="58">
        <f t="shared" si="5"/>
        <v>0</v>
      </c>
      <c r="T21" s="58">
        <f t="shared" si="5"/>
        <v>0</v>
      </c>
      <c r="U21" s="58">
        <f t="shared" si="5"/>
        <v>0</v>
      </c>
      <c r="V21" s="114">
        <f t="shared" si="5"/>
        <v>0</v>
      </c>
      <c r="W21" s="103">
        <f t="shared" si="5"/>
        <v>16383167</v>
      </c>
      <c r="X21" s="133">
        <f t="shared" si="5"/>
        <v>15166833</v>
      </c>
      <c r="Y21" s="46"/>
    </row>
    <row r="22" spans="1:25" ht="34.5" x14ac:dyDescent="0.25">
      <c r="A22" s="146" t="s">
        <v>28</v>
      </c>
      <c r="B22" s="166">
        <v>21</v>
      </c>
      <c r="C22" s="166">
        <v>453</v>
      </c>
      <c r="D22" s="167" t="s">
        <v>125</v>
      </c>
      <c r="E22" s="168"/>
      <c r="F22" s="169"/>
      <c r="G22" s="195">
        <v>25550000</v>
      </c>
      <c r="H22" s="152"/>
      <c r="I22" s="153"/>
      <c r="J22" s="151">
        <f>(G22+I22)-H22</f>
        <v>25550000</v>
      </c>
      <c r="K22" s="170"/>
      <c r="L22" s="171">
        <v>2183167</v>
      </c>
      <c r="M22" s="172">
        <v>2000000</v>
      </c>
      <c r="N22" s="172">
        <v>2000000</v>
      </c>
      <c r="O22" s="155">
        <v>2200000</v>
      </c>
      <c r="P22" s="155"/>
      <c r="Q22" s="155"/>
      <c r="R22" s="155"/>
      <c r="S22" s="155"/>
      <c r="T22" s="155"/>
      <c r="U22" s="155"/>
      <c r="V22" s="156"/>
      <c r="W22" s="157">
        <f>SUM(K22:V22)+2500000+500000</f>
        <v>11383167</v>
      </c>
      <c r="X22" s="165">
        <f>J22-W22</f>
        <v>14166833</v>
      </c>
    </row>
    <row r="23" spans="1:25" ht="36.75" x14ac:dyDescent="0.25">
      <c r="A23" s="28"/>
      <c r="B23" s="361"/>
      <c r="C23" s="361"/>
      <c r="D23" s="362"/>
      <c r="E23" s="363"/>
      <c r="F23" s="364"/>
      <c r="G23" s="296"/>
      <c r="H23" s="89"/>
      <c r="I23" s="113"/>
      <c r="J23" s="102"/>
      <c r="K23" s="123"/>
      <c r="L23" s="47"/>
      <c r="M23" s="21"/>
      <c r="N23" s="340" t="s">
        <v>112</v>
      </c>
      <c r="O23" s="11"/>
      <c r="P23" s="11"/>
      <c r="Q23" s="11"/>
      <c r="R23" s="11"/>
      <c r="S23" s="11"/>
      <c r="T23" s="11"/>
      <c r="U23" s="11"/>
      <c r="V23" s="12"/>
      <c r="W23" s="143"/>
      <c r="X23" s="132"/>
    </row>
    <row r="24" spans="1:25" ht="24.75" x14ac:dyDescent="0.25">
      <c r="A24" s="28"/>
      <c r="B24" s="31"/>
      <c r="C24" s="31"/>
      <c r="D24" s="32"/>
      <c r="E24" s="33"/>
      <c r="F24" s="78"/>
      <c r="G24" s="331"/>
      <c r="H24" s="177"/>
      <c r="I24" s="178"/>
      <c r="J24" s="343"/>
      <c r="K24" s="180"/>
      <c r="L24" s="181"/>
      <c r="M24" s="182"/>
      <c r="N24" s="344" t="s">
        <v>119</v>
      </c>
      <c r="O24" s="183"/>
      <c r="P24" s="183"/>
      <c r="Q24" s="183"/>
      <c r="R24" s="183"/>
      <c r="S24" s="183"/>
      <c r="T24" s="183"/>
      <c r="U24" s="183"/>
      <c r="V24" s="184"/>
      <c r="W24" s="219"/>
      <c r="X24" s="186"/>
    </row>
    <row r="25" spans="1:25" ht="6.75" customHeight="1" thickBot="1" x14ac:dyDescent="0.3">
      <c r="A25" s="433"/>
      <c r="B25" s="256"/>
      <c r="C25" s="256"/>
      <c r="D25" s="257"/>
      <c r="E25" s="258"/>
      <c r="F25" s="259"/>
      <c r="G25" s="246"/>
      <c r="H25" s="247"/>
      <c r="I25" s="248"/>
      <c r="J25" s="249"/>
      <c r="K25" s="247"/>
      <c r="L25" s="251"/>
      <c r="M25" s="252"/>
      <c r="N25" s="252"/>
      <c r="O25" s="252"/>
      <c r="P25" s="252"/>
      <c r="Q25" s="252"/>
      <c r="R25" s="252"/>
      <c r="S25" s="252"/>
      <c r="T25" s="252"/>
      <c r="U25" s="252"/>
      <c r="V25" s="253"/>
      <c r="W25" s="254"/>
      <c r="X25" s="255"/>
    </row>
    <row r="26" spans="1:25" x14ac:dyDescent="0.25">
      <c r="A26" s="433"/>
      <c r="B26" s="173">
        <v>21</v>
      </c>
      <c r="C26" s="173">
        <v>533</v>
      </c>
      <c r="D26" s="174" t="s">
        <v>125</v>
      </c>
      <c r="E26" s="175"/>
      <c r="F26" s="176"/>
      <c r="G26" s="198">
        <v>6000000</v>
      </c>
      <c r="H26" s="177"/>
      <c r="I26" s="178"/>
      <c r="J26" s="179">
        <f>(G26+I26)-H26</f>
        <v>6000000</v>
      </c>
      <c r="K26" s="180"/>
      <c r="L26" s="181">
        <v>1000000</v>
      </c>
      <c r="M26" s="182">
        <v>1000000</v>
      </c>
      <c r="N26" s="182">
        <v>2000000</v>
      </c>
      <c r="O26" s="183">
        <v>1000000</v>
      </c>
      <c r="P26" s="183"/>
      <c r="Q26" s="183"/>
      <c r="R26" s="183"/>
      <c r="S26" s="183"/>
      <c r="T26" s="183"/>
      <c r="U26" s="183"/>
      <c r="V26" s="184"/>
      <c r="W26" s="157">
        <f>SUM(K26:V26)</f>
        <v>5000000</v>
      </c>
      <c r="X26" s="186">
        <f>J26-W26</f>
        <v>1000000</v>
      </c>
    </row>
    <row r="27" spans="1:25" ht="15.75" thickBot="1" x14ac:dyDescent="0.3">
      <c r="A27" s="435"/>
      <c r="B27" s="31"/>
      <c r="C27" s="31"/>
      <c r="D27" s="32"/>
      <c r="E27" s="33"/>
      <c r="F27" s="78"/>
      <c r="G27" s="196"/>
      <c r="H27" s="89"/>
      <c r="I27" s="113"/>
      <c r="J27" s="102"/>
      <c r="K27" s="123"/>
      <c r="L27" s="47"/>
      <c r="M27" s="21"/>
      <c r="N27" s="21"/>
      <c r="O27" s="11"/>
      <c r="P27" s="11"/>
      <c r="Q27" s="11"/>
      <c r="R27" s="11"/>
      <c r="S27" s="11"/>
      <c r="T27" s="11"/>
      <c r="U27" s="11"/>
      <c r="V27" s="12"/>
      <c r="W27" s="143"/>
      <c r="X27" s="132"/>
    </row>
    <row r="28" spans="1:25" ht="26.25" thickBot="1" x14ac:dyDescent="0.3">
      <c r="A28" s="71" t="s">
        <v>29</v>
      </c>
      <c r="B28" s="56"/>
      <c r="C28" s="56"/>
      <c r="D28" s="56"/>
      <c r="E28" s="57"/>
      <c r="F28" s="77"/>
      <c r="G28" s="197">
        <f>SUM(G29:G32)</f>
        <v>3500000</v>
      </c>
      <c r="H28" s="90">
        <f t="shared" ref="H28:X28" si="6">SUM(H29:H32)</f>
        <v>0</v>
      </c>
      <c r="I28" s="114">
        <f t="shared" si="6"/>
        <v>0</v>
      </c>
      <c r="J28" s="103">
        <f t="shared" si="6"/>
        <v>3500000</v>
      </c>
      <c r="K28" s="90">
        <f t="shared" si="6"/>
        <v>0</v>
      </c>
      <c r="L28" s="58">
        <f t="shared" si="6"/>
        <v>400000</v>
      </c>
      <c r="M28" s="58">
        <f t="shared" si="6"/>
        <v>200000</v>
      </c>
      <c r="N28" s="58">
        <f>SUM(N29:N32)+600000</f>
        <v>800000</v>
      </c>
      <c r="O28" s="58">
        <f t="shared" si="6"/>
        <v>100000</v>
      </c>
      <c r="P28" s="58">
        <f t="shared" si="6"/>
        <v>0</v>
      </c>
      <c r="Q28" s="58">
        <f t="shared" si="6"/>
        <v>0</v>
      </c>
      <c r="R28" s="58">
        <f t="shared" si="6"/>
        <v>0</v>
      </c>
      <c r="S28" s="58">
        <f t="shared" si="6"/>
        <v>0</v>
      </c>
      <c r="T28" s="58">
        <f t="shared" si="6"/>
        <v>0</v>
      </c>
      <c r="U28" s="58">
        <f t="shared" si="6"/>
        <v>0</v>
      </c>
      <c r="V28" s="114">
        <f t="shared" si="6"/>
        <v>0</v>
      </c>
      <c r="W28" s="103">
        <f t="shared" si="6"/>
        <v>1500000</v>
      </c>
      <c r="X28" s="133">
        <f t="shared" si="6"/>
        <v>2000000</v>
      </c>
    </row>
    <row r="29" spans="1:25" ht="23.25" x14ac:dyDescent="0.25">
      <c r="A29" s="146" t="s">
        <v>30</v>
      </c>
      <c r="B29" s="147">
        <v>11</v>
      </c>
      <c r="C29" s="148">
        <v>461</v>
      </c>
      <c r="D29" s="148" t="s">
        <v>26</v>
      </c>
      <c r="E29" s="149"/>
      <c r="F29" s="150"/>
      <c r="G29" s="195">
        <v>1500000</v>
      </c>
      <c r="H29" s="152"/>
      <c r="I29" s="153"/>
      <c r="J29" s="151">
        <f>(G29+I29)-H29</f>
        <v>1500000</v>
      </c>
      <c r="K29" s="152"/>
      <c r="L29" s="154">
        <v>400000</v>
      </c>
      <c r="M29" s="155">
        <v>200000</v>
      </c>
      <c r="N29" s="155">
        <v>200000</v>
      </c>
      <c r="O29" s="155">
        <v>100000</v>
      </c>
      <c r="P29" s="155"/>
      <c r="Q29" s="155"/>
      <c r="R29" s="155"/>
      <c r="S29" s="155"/>
      <c r="T29" s="155"/>
      <c r="U29" s="155"/>
      <c r="V29" s="156"/>
      <c r="W29" s="157">
        <f>SUM(K29:V29)+600000</f>
        <v>1500000</v>
      </c>
      <c r="X29" s="165">
        <f>J29-W29</f>
        <v>0</v>
      </c>
    </row>
    <row r="30" spans="1:25" ht="30.75" customHeight="1" x14ac:dyDescent="0.25">
      <c r="A30" s="28"/>
      <c r="B30" s="327"/>
      <c r="C30" s="328"/>
      <c r="D30" s="328"/>
      <c r="E30" s="329"/>
      <c r="F30" s="330"/>
      <c r="G30" s="331"/>
      <c r="H30" s="332"/>
      <c r="I30" s="333"/>
      <c r="J30" s="179"/>
      <c r="K30" s="332"/>
      <c r="L30" s="334"/>
      <c r="M30" s="335"/>
      <c r="N30" s="337" t="s">
        <v>111</v>
      </c>
      <c r="O30" s="335"/>
      <c r="P30" s="335"/>
      <c r="Q30" s="335"/>
      <c r="R30" s="335"/>
      <c r="S30" s="335"/>
      <c r="T30" s="335"/>
      <c r="U30" s="335"/>
      <c r="V30" s="336"/>
      <c r="W30" s="185"/>
      <c r="X30" s="220"/>
    </row>
    <row r="31" spans="1:25" ht="6" customHeight="1" x14ac:dyDescent="0.25">
      <c r="A31" s="28"/>
      <c r="B31" s="260"/>
      <c r="C31" s="261"/>
      <c r="D31" s="261"/>
      <c r="E31" s="262"/>
      <c r="F31" s="263"/>
      <c r="G31" s="264"/>
      <c r="H31" s="265"/>
      <c r="I31" s="266"/>
      <c r="J31" s="267"/>
      <c r="K31" s="265"/>
      <c r="L31" s="268"/>
      <c r="M31" s="269"/>
      <c r="N31" s="269"/>
      <c r="O31" s="269"/>
      <c r="P31" s="269"/>
      <c r="Q31" s="269"/>
      <c r="R31" s="269"/>
      <c r="S31" s="269"/>
      <c r="T31" s="269"/>
      <c r="U31" s="269"/>
      <c r="V31" s="270"/>
      <c r="W31" s="271"/>
      <c r="X31" s="272"/>
    </row>
    <row r="32" spans="1:25" x14ac:dyDescent="0.25">
      <c r="A32" s="22" t="s">
        <v>126</v>
      </c>
      <c r="B32" s="34">
        <v>61</v>
      </c>
      <c r="C32" s="35">
        <v>461</v>
      </c>
      <c r="D32" s="35" t="s">
        <v>26</v>
      </c>
      <c r="E32" s="36" t="s">
        <v>51</v>
      </c>
      <c r="F32" s="75" t="s">
        <v>52</v>
      </c>
      <c r="G32" s="199">
        <v>2000000</v>
      </c>
      <c r="H32" s="88"/>
      <c r="I32" s="112"/>
      <c r="J32" s="101">
        <f>(G32+I32)-H32</f>
        <v>2000000</v>
      </c>
      <c r="K32" s="88"/>
      <c r="L32" s="37"/>
      <c r="M32" s="38"/>
      <c r="N32" s="38"/>
      <c r="O32" s="38"/>
      <c r="P32" s="38"/>
      <c r="Q32" s="38"/>
      <c r="R32" s="38"/>
      <c r="S32" s="38"/>
      <c r="T32" s="38"/>
      <c r="U32" s="38"/>
      <c r="V32" s="39"/>
      <c r="W32" s="142">
        <f t="shared" ref="W32" si="7">SUM(K32:V32)</f>
        <v>0</v>
      </c>
      <c r="X32" s="134">
        <f>J32-W32</f>
        <v>2000000</v>
      </c>
    </row>
    <row r="33" spans="1:24" ht="15.75" thickBot="1" x14ac:dyDescent="0.3">
      <c r="A33" s="23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2"/>
      <c r="W33" s="143"/>
      <c r="X33" s="132"/>
    </row>
    <row r="34" spans="1:24" ht="39" thickBot="1" x14ac:dyDescent="0.3">
      <c r="A34" s="71" t="s">
        <v>71</v>
      </c>
      <c r="B34" s="56"/>
      <c r="C34" s="56"/>
      <c r="D34" s="56"/>
      <c r="E34" s="57"/>
      <c r="F34" s="77"/>
      <c r="G34" s="197">
        <f>SUM(G35:G35)</f>
        <v>7000000</v>
      </c>
      <c r="H34" s="90"/>
      <c r="I34" s="114">
        <f t="shared" ref="I34:X34" si="8">SUM(I35:I35)</f>
        <v>0</v>
      </c>
      <c r="J34" s="103">
        <f t="shared" si="8"/>
        <v>7000000</v>
      </c>
      <c r="K34" s="124">
        <f t="shared" si="8"/>
        <v>0</v>
      </c>
      <c r="L34" s="59">
        <f t="shared" si="8"/>
        <v>584000</v>
      </c>
      <c r="M34" s="58">
        <f t="shared" si="8"/>
        <v>1168000</v>
      </c>
      <c r="N34" s="58">
        <f>SUM(N35:N35)+584000</f>
        <v>2336000</v>
      </c>
      <c r="O34" s="58">
        <f t="shared" si="8"/>
        <v>583334</v>
      </c>
      <c r="P34" s="58">
        <f t="shared" si="8"/>
        <v>0</v>
      </c>
      <c r="Q34" s="58">
        <f t="shared" si="8"/>
        <v>0</v>
      </c>
      <c r="R34" s="58">
        <f t="shared" si="8"/>
        <v>0</v>
      </c>
      <c r="S34" s="58">
        <f t="shared" si="8"/>
        <v>0</v>
      </c>
      <c r="T34" s="58">
        <f t="shared" si="8"/>
        <v>0</v>
      </c>
      <c r="U34" s="58">
        <f t="shared" si="8"/>
        <v>0</v>
      </c>
      <c r="V34" s="114">
        <f t="shared" si="8"/>
        <v>0</v>
      </c>
      <c r="W34" s="103">
        <f>SUM(W35:W35)</f>
        <v>4671334</v>
      </c>
      <c r="X34" s="133">
        <f t="shared" si="8"/>
        <v>2328666</v>
      </c>
    </row>
    <row r="35" spans="1:24" ht="23.25" x14ac:dyDescent="0.25">
      <c r="A35" s="146" t="s">
        <v>31</v>
      </c>
      <c r="B35" s="147">
        <v>21</v>
      </c>
      <c r="C35" s="148">
        <v>461</v>
      </c>
      <c r="D35" s="148" t="s">
        <v>26</v>
      </c>
      <c r="E35" s="149"/>
      <c r="F35" s="150"/>
      <c r="G35" s="195">
        <v>7000000</v>
      </c>
      <c r="H35" s="152"/>
      <c r="I35" s="153"/>
      <c r="J35" s="151">
        <f>(G35+I35)-H35</f>
        <v>7000000</v>
      </c>
      <c r="K35" s="152"/>
      <c r="L35" s="154">
        <v>584000</v>
      </c>
      <c r="M35" s="155">
        <v>1168000</v>
      </c>
      <c r="N35" s="155">
        <v>1752000</v>
      </c>
      <c r="O35" s="155">
        <v>583334</v>
      </c>
      <c r="P35" s="155"/>
      <c r="Q35" s="155"/>
      <c r="R35" s="155"/>
      <c r="S35" s="155"/>
      <c r="T35" s="155"/>
      <c r="U35" s="155"/>
      <c r="V35" s="156"/>
      <c r="W35" s="157">
        <f>SUM(K35:V35)+584000</f>
        <v>4671334</v>
      </c>
      <c r="X35" s="165">
        <f>J35-W35</f>
        <v>2328666</v>
      </c>
    </row>
    <row r="36" spans="1:24" ht="25.5" thickBot="1" x14ac:dyDescent="0.3">
      <c r="A36" s="28"/>
      <c r="B36" s="25"/>
      <c r="C36" s="26"/>
      <c r="D36" s="26"/>
      <c r="E36" s="27"/>
      <c r="F36" s="76"/>
      <c r="G36" s="196"/>
      <c r="H36" s="89"/>
      <c r="I36" s="113"/>
      <c r="J36" s="102"/>
      <c r="K36" s="89"/>
      <c r="L36" s="10"/>
      <c r="M36" s="11"/>
      <c r="N36" s="326" t="s">
        <v>114</v>
      </c>
      <c r="O36" s="11"/>
      <c r="P36" s="11"/>
      <c r="Q36" s="11"/>
      <c r="R36" s="11"/>
      <c r="S36" s="11"/>
      <c r="T36" s="11"/>
      <c r="U36" s="11"/>
      <c r="V36" s="12"/>
      <c r="W36" s="143"/>
      <c r="X36" s="132"/>
    </row>
    <row r="37" spans="1:24" ht="26.25" thickBot="1" x14ac:dyDescent="0.3">
      <c r="A37" s="71" t="s">
        <v>61</v>
      </c>
      <c r="B37" s="60"/>
      <c r="C37" s="61"/>
      <c r="D37" s="61"/>
      <c r="E37" s="62"/>
      <c r="F37" s="79"/>
      <c r="G37" s="200">
        <f>SUM(G38:G42)</f>
        <v>116365561</v>
      </c>
      <c r="H37" s="92">
        <f t="shared" ref="H37:X37" si="9">SUM(H38:H42)</f>
        <v>0</v>
      </c>
      <c r="I37" s="116">
        <f t="shared" si="9"/>
        <v>0</v>
      </c>
      <c r="J37" s="104">
        <f t="shared" si="9"/>
        <v>116365561</v>
      </c>
      <c r="K37" s="92">
        <f t="shared" si="9"/>
        <v>0</v>
      </c>
      <c r="L37" s="63">
        <f t="shared" si="9"/>
        <v>9060463</v>
      </c>
      <c r="M37" s="63">
        <f t="shared" si="9"/>
        <v>9053513</v>
      </c>
      <c r="N37" s="63">
        <f>SUM(N38:N43)+1000000+5000000+801063</f>
        <v>15854576</v>
      </c>
      <c r="O37" s="63">
        <f t="shared" si="9"/>
        <v>6627866</v>
      </c>
      <c r="P37" s="63">
        <f t="shared" si="9"/>
        <v>0</v>
      </c>
      <c r="Q37" s="63">
        <f t="shared" si="9"/>
        <v>0</v>
      </c>
      <c r="R37" s="63">
        <f t="shared" si="9"/>
        <v>0</v>
      </c>
      <c r="S37" s="63">
        <f t="shared" si="9"/>
        <v>0</v>
      </c>
      <c r="T37" s="63">
        <f t="shared" si="9"/>
        <v>0</v>
      </c>
      <c r="U37" s="63">
        <f t="shared" si="9"/>
        <v>0</v>
      </c>
      <c r="V37" s="116">
        <f t="shared" si="9"/>
        <v>0</v>
      </c>
      <c r="W37" s="104">
        <f t="shared" si="9"/>
        <v>35596418</v>
      </c>
      <c r="X37" s="135">
        <f t="shared" si="9"/>
        <v>80769143</v>
      </c>
    </row>
    <row r="38" spans="1:24" ht="23.25" x14ac:dyDescent="0.25">
      <c r="A38" s="43" t="s">
        <v>32</v>
      </c>
      <c r="B38" s="365">
        <v>21</v>
      </c>
      <c r="C38" s="366">
        <v>453</v>
      </c>
      <c r="D38" s="366" t="s">
        <v>26</v>
      </c>
      <c r="E38" s="367"/>
      <c r="F38" s="368"/>
      <c r="G38" s="196">
        <v>43723397</v>
      </c>
      <c r="H38" s="89"/>
      <c r="I38" s="113"/>
      <c r="J38" s="102">
        <f>(G38+I38)-H38</f>
        <v>43723397</v>
      </c>
      <c r="K38" s="123"/>
      <c r="L38" s="47">
        <v>3006950</v>
      </c>
      <c r="M38" s="11">
        <v>3000000</v>
      </c>
      <c r="N38" s="11">
        <v>3000000</v>
      </c>
      <c r="O38" s="11">
        <v>3627866</v>
      </c>
      <c r="P38" s="11"/>
      <c r="Q38" s="11"/>
      <c r="R38" s="11"/>
      <c r="S38" s="11"/>
      <c r="T38" s="11"/>
      <c r="U38" s="11"/>
      <c r="V38" s="12"/>
      <c r="W38" s="356">
        <f>SUM(K38:V38)+1000000+801063</f>
        <v>14435879</v>
      </c>
      <c r="X38" s="132">
        <f>J38-W38</f>
        <v>29287518</v>
      </c>
    </row>
    <row r="39" spans="1:24" ht="36.75" x14ac:dyDescent="0.25">
      <c r="A39" s="28"/>
      <c r="B39" s="306"/>
      <c r="C39" s="307"/>
      <c r="D39" s="307"/>
      <c r="E39" s="308"/>
      <c r="F39" s="369"/>
      <c r="G39" s="310"/>
      <c r="H39" s="311"/>
      <c r="I39" s="312"/>
      <c r="J39" s="313"/>
      <c r="K39" s="357"/>
      <c r="L39" s="358"/>
      <c r="M39" s="316"/>
      <c r="N39" s="359" t="s">
        <v>113</v>
      </c>
      <c r="O39" s="316"/>
      <c r="P39" s="316"/>
      <c r="Q39" s="316"/>
      <c r="R39" s="316"/>
      <c r="S39" s="316"/>
      <c r="T39" s="316"/>
      <c r="U39" s="316"/>
      <c r="V39" s="317"/>
      <c r="W39" s="318"/>
      <c r="X39" s="360"/>
    </row>
    <row r="40" spans="1:24" ht="24.75" x14ac:dyDescent="0.25">
      <c r="A40" s="28"/>
      <c r="B40" s="25"/>
      <c r="C40" s="26"/>
      <c r="D40" s="26"/>
      <c r="E40" s="27"/>
      <c r="F40" s="76"/>
      <c r="G40" s="198"/>
      <c r="H40" s="177"/>
      <c r="I40" s="178"/>
      <c r="J40" s="343"/>
      <c r="K40" s="180"/>
      <c r="L40" s="181"/>
      <c r="M40" s="183"/>
      <c r="N40" s="355" t="s">
        <v>120</v>
      </c>
      <c r="O40" s="183"/>
      <c r="P40" s="183"/>
      <c r="Q40" s="183"/>
      <c r="R40" s="183"/>
      <c r="S40" s="183"/>
      <c r="T40" s="183"/>
      <c r="U40" s="183"/>
      <c r="V40" s="184"/>
      <c r="W40" s="219"/>
      <c r="X40" s="186"/>
    </row>
    <row r="41" spans="1:24" ht="6" customHeight="1" thickBot="1" x14ac:dyDescent="0.3">
      <c r="A41" s="433"/>
      <c r="B41" s="242"/>
      <c r="C41" s="243"/>
      <c r="D41" s="243"/>
      <c r="E41" s="244"/>
      <c r="F41" s="245"/>
      <c r="G41" s="246"/>
      <c r="H41" s="247"/>
      <c r="I41" s="248"/>
      <c r="J41" s="249"/>
      <c r="K41" s="250"/>
      <c r="L41" s="251"/>
      <c r="M41" s="252"/>
      <c r="N41" s="252"/>
      <c r="O41" s="252"/>
      <c r="P41" s="252"/>
      <c r="Q41" s="252"/>
      <c r="R41" s="252"/>
      <c r="S41" s="252"/>
      <c r="T41" s="252"/>
      <c r="U41" s="252"/>
      <c r="V41" s="253"/>
      <c r="W41" s="254"/>
      <c r="X41" s="255"/>
    </row>
    <row r="42" spans="1:24" x14ac:dyDescent="0.25">
      <c r="A42" s="433"/>
      <c r="B42" s="213">
        <v>21</v>
      </c>
      <c r="C42" s="214">
        <v>533</v>
      </c>
      <c r="D42" s="214" t="s">
        <v>26</v>
      </c>
      <c r="E42" s="215"/>
      <c r="F42" s="216"/>
      <c r="G42" s="198">
        <v>72642164</v>
      </c>
      <c r="H42" s="177"/>
      <c r="I42" s="178"/>
      <c r="J42" s="179">
        <f>(G42+I42)-H42</f>
        <v>72642164</v>
      </c>
      <c r="K42" s="180"/>
      <c r="L42" s="181">
        <v>6053513</v>
      </c>
      <c r="M42" s="183">
        <v>6053513</v>
      </c>
      <c r="N42" s="183">
        <v>6053513</v>
      </c>
      <c r="O42" s="183">
        <v>3000000</v>
      </c>
      <c r="P42" s="183"/>
      <c r="Q42" s="183"/>
      <c r="R42" s="183"/>
      <c r="S42" s="183"/>
      <c r="T42" s="183"/>
      <c r="U42" s="183"/>
      <c r="V42" s="184"/>
      <c r="W42" s="157">
        <f>SUM(K42:V42)</f>
        <v>21160539</v>
      </c>
      <c r="X42" s="186">
        <f>J42-W42</f>
        <v>51481625</v>
      </c>
    </row>
    <row r="43" spans="1:24" ht="15.75" thickBot="1" x14ac:dyDescent="0.3">
      <c r="A43" s="434"/>
      <c r="B43" s="25"/>
      <c r="C43" s="26"/>
      <c r="D43" s="26"/>
      <c r="E43" s="27"/>
      <c r="F43" s="76"/>
      <c r="G43" s="196"/>
      <c r="H43" s="89"/>
      <c r="I43" s="113"/>
      <c r="J43" s="102"/>
      <c r="K43" s="89"/>
      <c r="L43" s="10"/>
      <c r="M43" s="11"/>
      <c r="N43" s="383"/>
      <c r="O43" s="11"/>
      <c r="P43" s="29"/>
      <c r="Q43" s="11"/>
      <c r="R43" s="11"/>
      <c r="S43" s="11"/>
      <c r="T43" s="11"/>
      <c r="U43" s="11"/>
      <c r="V43" s="12"/>
      <c r="W43" s="143"/>
      <c r="X43" s="132"/>
    </row>
    <row r="44" spans="1:24" ht="63.75" customHeight="1" thickTop="1" thickBot="1" x14ac:dyDescent="0.35">
      <c r="A44" s="49" t="s">
        <v>57</v>
      </c>
      <c r="B44" s="427" t="s">
        <v>24</v>
      </c>
      <c r="C44" s="428"/>
      <c r="D44" s="428"/>
      <c r="E44" s="428"/>
      <c r="F44" s="429"/>
      <c r="G44" s="201">
        <f t="shared" ref="G44:X44" si="10">SUM(G45+G48+G51+G54+G57+G60+G64+G70+G75+G78+G84+G81)</f>
        <v>22961919</v>
      </c>
      <c r="H44" s="201">
        <f t="shared" si="10"/>
        <v>1881802</v>
      </c>
      <c r="I44" s="201">
        <f t="shared" si="10"/>
        <v>4581802</v>
      </c>
      <c r="J44" s="105">
        <f t="shared" si="10"/>
        <v>25661919</v>
      </c>
      <c r="K44" s="93">
        <f t="shared" si="10"/>
        <v>0</v>
      </c>
      <c r="L44" s="50">
        <f t="shared" si="10"/>
        <v>4619930.26</v>
      </c>
      <c r="M44" s="50">
        <f t="shared" si="10"/>
        <v>4923146.16</v>
      </c>
      <c r="N44" s="50">
        <f t="shared" si="10"/>
        <v>8836855.9800000004</v>
      </c>
      <c r="O44" s="50">
        <f t="shared" si="10"/>
        <v>601510</v>
      </c>
      <c r="P44" s="50">
        <f t="shared" si="10"/>
        <v>0</v>
      </c>
      <c r="Q44" s="50">
        <f t="shared" si="10"/>
        <v>0</v>
      </c>
      <c r="R44" s="50">
        <f t="shared" si="10"/>
        <v>0</v>
      </c>
      <c r="S44" s="50">
        <f t="shared" si="10"/>
        <v>0</v>
      </c>
      <c r="T44" s="50">
        <f t="shared" si="10"/>
        <v>0</v>
      </c>
      <c r="U44" s="50">
        <f t="shared" si="10"/>
        <v>0</v>
      </c>
      <c r="V44" s="51">
        <f t="shared" si="10"/>
        <v>0</v>
      </c>
      <c r="W44" s="105">
        <f t="shared" si="10"/>
        <v>18981442.400000002</v>
      </c>
      <c r="X44" s="136">
        <f t="shared" si="10"/>
        <v>6680476.5999999996</v>
      </c>
    </row>
    <row r="45" spans="1:24" ht="27" thickTop="1" thickBot="1" x14ac:dyDescent="0.3">
      <c r="A45" s="72" t="s">
        <v>41</v>
      </c>
      <c r="B45" s="64"/>
      <c r="C45" s="65"/>
      <c r="D45" s="65"/>
      <c r="E45" s="66"/>
      <c r="F45" s="80"/>
      <c r="G45" s="202">
        <f>SUM(G46)</f>
        <v>3350000</v>
      </c>
      <c r="H45" s="94">
        <f t="shared" ref="H45:X45" si="11">SUM(H46)</f>
        <v>0</v>
      </c>
      <c r="I45" s="117">
        <f t="shared" si="11"/>
        <v>0</v>
      </c>
      <c r="J45" s="106">
        <f t="shared" si="11"/>
        <v>3350000</v>
      </c>
      <c r="K45" s="94">
        <f t="shared" si="11"/>
        <v>0</v>
      </c>
      <c r="L45" s="67">
        <f t="shared" si="11"/>
        <v>398020</v>
      </c>
      <c r="M45" s="67">
        <f t="shared" si="11"/>
        <v>196510</v>
      </c>
      <c r="N45" s="67">
        <f t="shared" si="11"/>
        <v>196510</v>
      </c>
      <c r="O45" s="67">
        <f t="shared" si="11"/>
        <v>201510</v>
      </c>
      <c r="P45" s="67">
        <f t="shared" si="11"/>
        <v>0</v>
      </c>
      <c r="Q45" s="67">
        <f t="shared" si="11"/>
        <v>0</v>
      </c>
      <c r="R45" s="67">
        <f t="shared" si="11"/>
        <v>0</v>
      </c>
      <c r="S45" s="67">
        <f t="shared" si="11"/>
        <v>0</v>
      </c>
      <c r="T45" s="67">
        <f t="shared" si="11"/>
        <v>0</v>
      </c>
      <c r="U45" s="67">
        <f t="shared" si="11"/>
        <v>0</v>
      </c>
      <c r="V45" s="117">
        <f t="shared" si="11"/>
        <v>0</v>
      </c>
      <c r="W45" s="106">
        <f t="shared" si="11"/>
        <v>992550</v>
      </c>
      <c r="X45" s="137">
        <f t="shared" si="11"/>
        <v>2357450</v>
      </c>
    </row>
    <row r="46" spans="1:24" ht="34.5" x14ac:dyDescent="0.25">
      <c r="A46" s="146" t="s">
        <v>36</v>
      </c>
      <c r="B46" s="147">
        <v>11</v>
      </c>
      <c r="C46" s="148">
        <v>435</v>
      </c>
      <c r="D46" s="148" t="s">
        <v>26</v>
      </c>
      <c r="E46" s="149"/>
      <c r="F46" s="150"/>
      <c r="G46" s="210">
        <v>3350000</v>
      </c>
      <c r="H46" s="152"/>
      <c r="I46" s="153"/>
      <c r="J46" s="151">
        <f>(G46+I46)-H46</f>
        <v>3350000</v>
      </c>
      <c r="K46" s="152"/>
      <c r="L46" s="154">
        <v>398020</v>
      </c>
      <c r="M46" s="155">
        <v>196510</v>
      </c>
      <c r="N46" s="155">
        <v>196510</v>
      </c>
      <c r="O46" s="155">
        <v>201510</v>
      </c>
      <c r="P46" s="155"/>
      <c r="Q46" s="155"/>
      <c r="R46" s="155"/>
      <c r="S46" s="155"/>
      <c r="T46" s="155"/>
      <c r="U46" s="155"/>
      <c r="V46" s="156"/>
      <c r="W46" s="157">
        <f>SUM(K46:V46)</f>
        <v>992550</v>
      </c>
      <c r="X46" s="165">
        <f>J46-W46</f>
        <v>2357450</v>
      </c>
    </row>
    <row r="47" spans="1:24" ht="15.75" thickBot="1" x14ac:dyDescent="0.3">
      <c r="A47" s="13"/>
      <c r="B47" s="25"/>
      <c r="C47" s="26"/>
      <c r="D47" s="26"/>
      <c r="E47" s="27"/>
      <c r="F47" s="76"/>
      <c r="G47" s="196"/>
      <c r="H47" s="89"/>
      <c r="I47" s="113"/>
      <c r="J47" s="102"/>
      <c r="K47" s="122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2"/>
      <c r="W47" s="143"/>
      <c r="X47" s="132"/>
    </row>
    <row r="48" spans="1:24" ht="26.25" thickBot="1" x14ac:dyDescent="0.3">
      <c r="A48" s="71" t="s">
        <v>37</v>
      </c>
      <c r="B48" s="60"/>
      <c r="C48" s="61"/>
      <c r="D48" s="61"/>
      <c r="E48" s="62"/>
      <c r="F48" s="79"/>
      <c r="G48" s="200">
        <f t="shared" ref="G48:X48" si="12">SUM(G49:G49)</f>
        <v>500000</v>
      </c>
      <c r="H48" s="92">
        <f t="shared" si="12"/>
        <v>0</v>
      </c>
      <c r="I48" s="116">
        <f t="shared" si="12"/>
        <v>0</v>
      </c>
      <c r="J48" s="104">
        <f t="shared" si="12"/>
        <v>500000</v>
      </c>
      <c r="K48" s="92">
        <f t="shared" si="12"/>
        <v>0</v>
      </c>
      <c r="L48" s="63">
        <f t="shared" si="12"/>
        <v>0</v>
      </c>
      <c r="M48" s="63">
        <f t="shared" si="12"/>
        <v>0</v>
      </c>
      <c r="N48" s="63">
        <f t="shared" si="12"/>
        <v>0</v>
      </c>
      <c r="O48" s="63">
        <f t="shared" si="12"/>
        <v>0</v>
      </c>
      <c r="P48" s="63">
        <f t="shared" si="12"/>
        <v>0</v>
      </c>
      <c r="Q48" s="63">
        <f t="shared" si="12"/>
        <v>0</v>
      </c>
      <c r="R48" s="63">
        <f t="shared" si="12"/>
        <v>0</v>
      </c>
      <c r="S48" s="63">
        <f t="shared" si="12"/>
        <v>0</v>
      </c>
      <c r="T48" s="63">
        <f t="shared" si="12"/>
        <v>0</v>
      </c>
      <c r="U48" s="63">
        <f t="shared" si="12"/>
        <v>0</v>
      </c>
      <c r="V48" s="116">
        <f t="shared" si="12"/>
        <v>0</v>
      </c>
      <c r="W48" s="104">
        <f t="shared" si="12"/>
        <v>0</v>
      </c>
      <c r="X48" s="135">
        <f t="shared" si="12"/>
        <v>500000</v>
      </c>
    </row>
    <row r="49" spans="1:24" ht="23.25" x14ac:dyDescent="0.25">
      <c r="A49" s="146" t="s">
        <v>38</v>
      </c>
      <c r="B49" s="147">
        <v>11</v>
      </c>
      <c r="C49" s="148">
        <v>435</v>
      </c>
      <c r="D49" s="148" t="s">
        <v>26</v>
      </c>
      <c r="E49" s="149"/>
      <c r="F49" s="150"/>
      <c r="G49" s="210">
        <v>500000</v>
      </c>
      <c r="H49" s="152"/>
      <c r="I49" s="153"/>
      <c r="J49" s="151">
        <f>(G49+I49)-H49</f>
        <v>500000</v>
      </c>
      <c r="K49" s="152"/>
      <c r="L49" s="154"/>
      <c r="M49" s="155"/>
      <c r="N49" s="155"/>
      <c r="O49" s="155"/>
      <c r="P49" s="155"/>
      <c r="Q49" s="155"/>
      <c r="R49" s="155"/>
      <c r="S49" s="155"/>
      <c r="T49" s="155"/>
      <c r="U49" s="155"/>
      <c r="V49" s="156"/>
      <c r="W49" s="157">
        <f>SUM(K49:V49)</f>
        <v>0</v>
      </c>
      <c r="X49" s="165">
        <f>J49-W49</f>
        <v>500000</v>
      </c>
    </row>
    <row r="50" spans="1:24" ht="15.75" thickBot="1" x14ac:dyDescent="0.3">
      <c r="A50" s="28"/>
      <c r="B50" s="25"/>
      <c r="C50" s="26"/>
      <c r="D50" s="26"/>
      <c r="E50" s="27"/>
      <c r="F50" s="76"/>
      <c r="G50" s="196"/>
      <c r="H50" s="89"/>
      <c r="I50" s="113"/>
      <c r="J50" s="102"/>
      <c r="K50" s="122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2"/>
      <c r="W50" s="143"/>
      <c r="X50" s="132"/>
    </row>
    <row r="51" spans="1:24" ht="26.25" thickBot="1" x14ac:dyDescent="0.3">
      <c r="A51" s="71" t="s">
        <v>39</v>
      </c>
      <c r="B51" s="60"/>
      <c r="C51" s="61"/>
      <c r="D51" s="61"/>
      <c r="E51" s="62"/>
      <c r="F51" s="79"/>
      <c r="G51" s="200">
        <f>SUM(G52)</f>
        <v>584700</v>
      </c>
      <c r="H51" s="92">
        <f t="shared" ref="H51:X51" si="13">SUM(H52)</f>
        <v>0</v>
      </c>
      <c r="I51" s="116">
        <f t="shared" si="13"/>
        <v>0</v>
      </c>
      <c r="J51" s="104">
        <f t="shared" si="13"/>
        <v>584700</v>
      </c>
      <c r="K51" s="92">
        <f t="shared" si="13"/>
        <v>0</v>
      </c>
      <c r="L51" s="63">
        <f t="shared" si="13"/>
        <v>0</v>
      </c>
      <c r="M51" s="63">
        <f t="shared" si="13"/>
        <v>0</v>
      </c>
      <c r="N51" s="63">
        <f t="shared" si="13"/>
        <v>0</v>
      </c>
      <c r="O51" s="63">
        <f t="shared" si="13"/>
        <v>0</v>
      </c>
      <c r="P51" s="63">
        <f t="shared" si="13"/>
        <v>0</v>
      </c>
      <c r="Q51" s="63">
        <f t="shared" si="13"/>
        <v>0</v>
      </c>
      <c r="R51" s="63">
        <f t="shared" si="13"/>
        <v>0</v>
      </c>
      <c r="S51" s="63">
        <f t="shared" si="13"/>
        <v>0</v>
      </c>
      <c r="T51" s="63">
        <f t="shared" si="13"/>
        <v>0</v>
      </c>
      <c r="U51" s="63">
        <f t="shared" si="13"/>
        <v>0</v>
      </c>
      <c r="V51" s="116">
        <f t="shared" si="13"/>
        <v>0</v>
      </c>
      <c r="W51" s="104">
        <f t="shared" si="13"/>
        <v>0</v>
      </c>
      <c r="X51" s="135">
        <f t="shared" si="13"/>
        <v>584700</v>
      </c>
    </row>
    <row r="52" spans="1:24" ht="23.25" x14ac:dyDescent="0.25">
      <c r="A52" s="146" t="s">
        <v>40</v>
      </c>
      <c r="B52" s="147">
        <v>11</v>
      </c>
      <c r="C52" s="148">
        <v>472</v>
      </c>
      <c r="D52" s="148" t="s">
        <v>26</v>
      </c>
      <c r="E52" s="149"/>
      <c r="F52" s="150"/>
      <c r="G52" s="210">
        <v>584700</v>
      </c>
      <c r="H52" s="152"/>
      <c r="I52" s="153"/>
      <c r="J52" s="151">
        <f>(G52+I52)-H52</f>
        <v>584700</v>
      </c>
      <c r="K52" s="209"/>
      <c r="L52" s="155"/>
      <c r="M52" s="155"/>
      <c r="N52" s="155"/>
      <c r="O52" s="155"/>
      <c r="P52" s="155"/>
      <c r="Q52" s="155"/>
      <c r="R52" s="155"/>
      <c r="S52" s="155"/>
      <c r="T52" s="155"/>
      <c r="U52" s="155"/>
      <c r="V52" s="156"/>
      <c r="W52" s="157">
        <f>SUM(K52:V52)</f>
        <v>0</v>
      </c>
      <c r="X52" s="165">
        <f>J52-W52</f>
        <v>584700</v>
      </c>
    </row>
    <row r="53" spans="1:24" ht="15.75" thickBot="1" x14ac:dyDescent="0.3">
      <c r="A53" s="13"/>
      <c r="B53" s="25"/>
      <c r="C53" s="26"/>
      <c r="D53" s="26"/>
      <c r="E53" s="27"/>
      <c r="F53" s="76"/>
      <c r="G53" s="196"/>
      <c r="H53" s="89"/>
      <c r="I53" s="113"/>
      <c r="J53" s="102"/>
      <c r="K53" s="122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132"/>
    </row>
    <row r="54" spans="1:24" ht="26.25" thickBot="1" x14ac:dyDescent="0.3">
      <c r="A54" s="71" t="s">
        <v>34</v>
      </c>
      <c r="B54" s="60"/>
      <c r="C54" s="61"/>
      <c r="D54" s="61"/>
      <c r="E54" s="62"/>
      <c r="F54" s="79"/>
      <c r="G54" s="200">
        <f>SUM(G55)</f>
        <v>2000000</v>
      </c>
      <c r="H54" s="92">
        <f t="shared" ref="H54:X54" si="14">SUM(H55)</f>
        <v>0</v>
      </c>
      <c r="I54" s="116">
        <f t="shared" si="14"/>
        <v>0</v>
      </c>
      <c r="J54" s="104">
        <f t="shared" si="14"/>
        <v>2000000</v>
      </c>
      <c r="K54" s="92">
        <f t="shared" si="14"/>
        <v>0</v>
      </c>
      <c r="L54" s="63">
        <f t="shared" si="14"/>
        <v>400000</v>
      </c>
      <c r="M54" s="63">
        <f t="shared" si="14"/>
        <v>200000</v>
      </c>
      <c r="N54" s="63">
        <f>SUM(N55)+600000</f>
        <v>800000</v>
      </c>
      <c r="O54" s="63">
        <f t="shared" si="14"/>
        <v>200000</v>
      </c>
      <c r="P54" s="63">
        <f t="shared" si="14"/>
        <v>0</v>
      </c>
      <c r="Q54" s="63">
        <f t="shared" si="14"/>
        <v>0</v>
      </c>
      <c r="R54" s="63">
        <f t="shared" si="14"/>
        <v>0</v>
      </c>
      <c r="S54" s="63">
        <f t="shared" si="14"/>
        <v>0</v>
      </c>
      <c r="T54" s="63">
        <f t="shared" si="14"/>
        <v>0</v>
      </c>
      <c r="U54" s="63">
        <f t="shared" si="14"/>
        <v>0</v>
      </c>
      <c r="V54" s="116">
        <f t="shared" si="14"/>
        <v>0</v>
      </c>
      <c r="W54" s="104">
        <f t="shared" si="14"/>
        <v>1600000</v>
      </c>
      <c r="X54" s="135">
        <f t="shared" si="14"/>
        <v>400000</v>
      </c>
    </row>
    <row r="55" spans="1:24" ht="34.5" x14ac:dyDescent="0.25">
      <c r="A55" s="146" t="s">
        <v>35</v>
      </c>
      <c r="B55" s="147">
        <v>11</v>
      </c>
      <c r="C55" s="148">
        <v>472</v>
      </c>
      <c r="D55" s="148" t="s">
        <v>26</v>
      </c>
      <c r="E55" s="149"/>
      <c r="F55" s="150"/>
      <c r="G55" s="210">
        <v>2000000</v>
      </c>
      <c r="H55" s="152"/>
      <c r="I55" s="153"/>
      <c r="J55" s="151">
        <f>(G55+I55)-H55</f>
        <v>2000000</v>
      </c>
      <c r="K55" s="152"/>
      <c r="L55" s="154">
        <v>400000</v>
      </c>
      <c r="M55" s="155">
        <v>200000</v>
      </c>
      <c r="N55" s="155">
        <v>200000</v>
      </c>
      <c r="O55" s="155">
        <v>200000</v>
      </c>
      <c r="P55" s="155"/>
      <c r="Q55" s="155"/>
      <c r="R55" s="155"/>
      <c r="S55" s="155"/>
      <c r="T55" s="221"/>
      <c r="U55" s="221"/>
      <c r="V55" s="156"/>
      <c r="W55" s="157">
        <f>SUM(K55:V55)+600000</f>
        <v>1600000</v>
      </c>
      <c r="X55" s="165">
        <f>J55-W55</f>
        <v>400000</v>
      </c>
    </row>
    <row r="56" spans="1:24" ht="25.5" thickBot="1" x14ac:dyDescent="0.3">
      <c r="A56" s="44"/>
      <c r="B56" s="40"/>
      <c r="C56" s="41"/>
      <c r="D56" s="41"/>
      <c r="E56" s="42"/>
      <c r="F56" s="81"/>
      <c r="G56" s="203"/>
      <c r="H56" s="95"/>
      <c r="I56" s="118"/>
      <c r="J56" s="107"/>
      <c r="K56" s="125"/>
      <c r="L56" s="18"/>
      <c r="M56" s="18"/>
      <c r="N56" s="339" t="s">
        <v>111</v>
      </c>
      <c r="O56" s="18"/>
      <c r="P56" s="18"/>
      <c r="Q56" s="18"/>
      <c r="R56" s="18"/>
      <c r="S56" s="18"/>
      <c r="T56" s="24"/>
      <c r="U56" s="24"/>
      <c r="V56" s="45"/>
      <c r="W56" s="144"/>
      <c r="X56" s="138"/>
    </row>
    <row r="57" spans="1:24" ht="39" thickBot="1" x14ac:dyDescent="0.3">
      <c r="A57" s="71" t="s">
        <v>62</v>
      </c>
      <c r="B57" s="60"/>
      <c r="C57" s="61"/>
      <c r="D57" s="61"/>
      <c r="E57" s="62"/>
      <c r="F57" s="79"/>
      <c r="G57" s="200">
        <f>SUM(G58)</f>
        <v>4293007</v>
      </c>
      <c r="H57" s="92">
        <f t="shared" ref="H57:X57" si="15">SUM(H58)</f>
        <v>1881802</v>
      </c>
      <c r="I57" s="116">
        <f t="shared" si="15"/>
        <v>0</v>
      </c>
      <c r="J57" s="104">
        <f t="shared" si="15"/>
        <v>2411205</v>
      </c>
      <c r="K57" s="92">
        <f t="shared" si="15"/>
        <v>0</v>
      </c>
      <c r="L57" s="63">
        <f t="shared" si="15"/>
        <v>400000</v>
      </c>
      <c r="M57" s="63">
        <f t="shared" si="15"/>
        <v>200000</v>
      </c>
      <c r="N57" s="63">
        <f>SUM(N58)+600000</f>
        <v>800000</v>
      </c>
      <c r="O57" s="63">
        <f t="shared" si="15"/>
        <v>200000</v>
      </c>
      <c r="P57" s="63">
        <f t="shared" si="15"/>
        <v>0</v>
      </c>
      <c r="Q57" s="63">
        <f t="shared" si="15"/>
        <v>0</v>
      </c>
      <c r="R57" s="63">
        <f t="shared" si="15"/>
        <v>0</v>
      </c>
      <c r="S57" s="63">
        <f t="shared" si="15"/>
        <v>0</v>
      </c>
      <c r="T57" s="63">
        <f t="shared" si="15"/>
        <v>0</v>
      </c>
      <c r="U57" s="63">
        <f t="shared" si="15"/>
        <v>0</v>
      </c>
      <c r="V57" s="116">
        <f t="shared" si="15"/>
        <v>0</v>
      </c>
      <c r="W57" s="104">
        <f t="shared" si="15"/>
        <v>1600000</v>
      </c>
      <c r="X57" s="135">
        <f t="shared" si="15"/>
        <v>811205</v>
      </c>
    </row>
    <row r="58" spans="1:24" x14ac:dyDescent="0.25">
      <c r="A58" s="146" t="s">
        <v>44</v>
      </c>
      <c r="B58" s="147">
        <v>11</v>
      </c>
      <c r="C58" s="148">
        <v>473</v>
      </c>
      <c r="D58" s="148" t="s">
        <v>26</v>
      </c>
      <c r="E58" s="149"/>
      <c r="F58" s="150"/>
      <c r="G58" s="210">
        <v>4293007</v>
      </c>
      <c r="H58" s="152">
        <v>1881802</v>
      </c>
      <c r="I58" s="153"/>
      <c r="J58" s="151">
        <f>(G58+I58)-H58</f>
        <v>2411205</v>
      </c>
      <c r="K58" s="152"/>
      <c r="L58" s="154">
        <v>400000</v>
      </c>
      <c r="M58" s="155">
        <v>200000</v>
      </c>
      <c r="N58" s="155">
        <v>200000</v>
      </c>
      <c r="O58" s="155">
        <v>200000</v>
      </c>
      <c r="P58" s="155"/>
      <c r="Q58" s="155"/>
      <c r="R58" s="155"/>
      <c r="S58" s="155"/>
      <c r="T58" s="221"/>
      <c r="U58" s="221"/>
      <c r="V58" s="156"/>
      <c r="W58" s="157">
        <f>SUM(K58:V58)+600000</f>
        <v>1600000</v>
      </c>
      <c r="X58" s="165">
        <f>J58-W58</f>
        <v>811205</v>
      </c>
    </row>
    <row r="59" spans="1:24" ht="25.5" thickBot="1" x14ac:dyDescent="0.3">
      <c r="A59" s="226"/>
      <c r="B59" s="227"/>
      <c r="C59" s="228"/>
      <c r="D59" s="228"/>
      <c r="E59" s="229"/>
      <c r="F59" s="230"/>
      <c r="G59" s="231"/>
      <c r="H59" s="232"/>
      <c r="I59" s="233"/>
      <c r="J59" s="234"/>
      <c r="K59" s="235"/>
      <c r="L59" s="236"/>
      <c r="M59" s="236"/>
      <c r="N59" s="338" t="s">
        <v>111</v>
      </c>
      <c r="O59" s="236"/>
      <c r="P59" s="236"/>
      <c r="Q59" s="236"/>
      <c r="R59" s="236"/>
      <c r="S59" s="236"/>
      <c r="T59" s="237"/>
      <c r="U59" s="238"/>
      <c r="V59" s="239"/>
      <c r="W59" s="240"/>
      <c r="X59" s="241"/>
    </row>
    <row r="60" spans="1:24" ht="39.75" thickTop="1" thickBot="1" x14ac:dyDescent="0.3">
      <c r="A60" s="72" t="s">
        <v>63</v>
      </c>
      <c r="B60" s="223"/>
      <c r="C60" s="223"/>
      <c r="D60" s="223"/>
      <c r="E60" s="224"/>
      <c r="F60" s="225"/>
      <c r="G60" s="202">
        <f>SUM(G61)</f>
        <v>1858652</v>
      </c>
      <c r="H60" s="289">
        <f t="shared" ref="H60:X60" si="16">SUM(H61)</f>
        <v>0</v>
      </c>
      <c r="I60" s="288">
        <f t="shared" si="16"/>
        <v>0</v>
      </c>
      <c r="J60" s="202">
        <f t="shared" si="16"/>
        <v>1858652</v>
      </c>
      <c r="K60" s="202">
        <f t="shared" si="16"/>
        <v>0</v>
      </c>
      <c r="L60" s="202">
        <f t="shared" si="16"/>
        <v>0</v>
      </c>
      <c r="M60" s="202">
        <f t="shared" si="16"/>
        <v>0</v>
      </c>
      <c r="N60" s="202">
        <f t="shared" si="16"/>
        <v>0</v>
      </c>
      <c r="O60" s="202">
        <f t="shared" si="16"/>
        <v>0</v>
      </c>
      <c r="P60" s="202">
        <f t="shared" si="16"/>
        <v>0</v>
      </c>
      <c r="Q60" s="202">
        <f t="shared" si="16"/>
        <v>0</v>
      </c>
      <c r="R60" s="202">
        <f t="shared" si="16"/>
        <v>0</v>
      </c>
      <c r="S60" s="202">
        <f t="shared" si="16"/>
        <v>0</v>
      </c>
      <c r="T60" s="202">
        <f t="shared" si="16"/>
        <v>0</v>
      </c>
      <c r="U60" s="202">
        <f t="shared" si="16"/>
        <v>0</v>
      </c>
      <c r="V60" s="202">
        <f t="shared" si="16"/>
        <v>0</v>
      </c>
      <c r="W60" s="202">
        <f t="shared" si="16"/>
        <v>0</v>
      </c>
      <c r="X60" s="202">
        <f t="shared" si="16"/>
        <v>1858652</v>
      </c>
    </row>
    <row r="61" spans="1:24" ht="23.25" x14ac:dyDescent="0.25">
      <c r="A61" s="146" t="s">
        <v>33</v>
      </c>
      <c r="B61" s="147">
        <v>21</v>
      </c>
      <c r="C61" s="148">
        <v>431</v>
      </c>
      <c r="D61" s="148" t="s">
        <v>26</v>
      </c>
      <c r="E61" s="149"/>
      <c r="F61" s="150"/>
      <c r="G61" s="210">
        <v>1858652</v>
      </c>
      <c r="H61" s="152"/>
      <c r="I61" s="153"/>
      <c r="J61" s="151">
        <f>(G61+I61)-H61</f>
        <v>1858652</v>
      </c>
      <c r="K61" s="209"/>
      <c r="L61" s="155"/>
      <c r="M61" s="155"/>
      <c r="N61" s="155"/>
      <c r="O61" s="155"/>
      <c r="P61" s="155"/>
      <c r="Q61" s="155"/>
      <c r="R61" s="155"/>
      <c r="S61" s="155"/>
      <c r="T61" s="155"/>
      <c r="U61" s="155"/>
      <c r="V61" s="156"/>
      <c r="W61" s="157">
        <f>SUM(K61:V61)</f>
        <v>0</v>
      </c>
      <c r="X61" s="165">
        <f>J61-W61</f>
        <v>1858652</v>
      </c>
    </row>
    <row r="62" spans="1:24" ht="6" customHeight="1" x14ac:dyDescent="0.25">
      <c r="A62" s="433"/>
      <c r="B62" s="242"/>
      <c r="C62" s="243"/>
      <c r="D62" s="243"/>
      <c r="E62" s="244"/>
      <c r="F62" s="245"/>
      <c r="G62" s="246"/>
      <c r="H62" s="247"/>
      <c r="I62" s="248"/>
      <c r="J62" s="249"/>
      <c r="K62" s="273"/>
      <c r="L62" s="252"/>
      <c r="M62" s="252"/>
      <c r="N62" s="252"/>
      <c r="O62" s="252"/>
      <c r="P62" s="252"/>
      <c r="Q62" s="252"/>
      <c r="R62" s="252"/>
      <c r="S62" s="252"/>
      <c r="T62" s="252"/>
      <c r="U62" s="252"/>
      <c r="V62" s="253"/>
      <c r="W62" s="254"/>
      <c r="X62" s="255"/>
    </row>
    <row r="63" spans="1:24" ht="15.75" thickBot="1" x14ac:dyDescent="0.3">
      <c r="A63" s="435"/>
      <c r="B63" s="25"/>
      <c r="C63" s="26"/>
      <c r="D63" s="26"/>
      <c r="E63" s="27"/>
      <c r="F63" s="76"/>
      <c r="G63" s="204"/>
      <c r="H63" s="89"/>
      <c r="I63" s="113"/>
      <c r="J63" s="102"/>
      <c r="K63" s="126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2"/>
      <c r="W63" s="143"/>
      <c r="X63" s="132"/>
    </row>
    <row r="64" spans="1:24" ht="30.75" customHeight="1" thickBot="1" x14ac:dyDescent="0.3">
      <c r="A64" s="71" t="s">
        <v>72</v>
      </c>
      <c r="B64" s="60"/>
      <c r="C64" s="60"/>
      <c r="D64" s="61"/>
      <c r="E64" s="62"/>
      <c r="F64" s="82"/>
      <c r="G64" s="200">
        <f>SUM(G65+G68)</f>
        <v>3589167.8</v>
      </c>
      <c r="H64" s="287">
        <f t="shared" ref="H64:X64" si="17">SUM(H65+H68)</f>
        <v>0</v>
      </c>
      <c r="I64" s="286">
        <f t="shared" si="17"/>
        <v>12360</v>
      </c>
      <c r="J64" s="200">
        <f t="shared" si="17"/>
        <v>3601527.8</v>
      </c>
      <c r="K64" s="200">
        <f t="shared" si="17"/>
        <v>0</v>
      </c>
      <c r="L64" s="200">
        <f>720000</f>
        <v>720000</v>
      </c>
      <c r="M64" s="200">
        <f>886806.63+1088579.53</f>
        <v>1975386.1600000001</v>
      </c>
      <c r="N64" s="200">
        <f>360000+533778.86+12359.97</f>
        <v>906138.83</v>
      </c>
      <c r="O64" s="200">
        <f t="shared" si="17"/>
        <v>0</v>
      </c>
      <c r="P64" s="200">
        <f t="shared" si="17"/>
        <v>0</v>
      </c>
      <c r="Q64" s="200">
        <f t="shared" si="17"/>
        <v>0</v>
      </c>
      <c r="R64" s="200">
        <f t="shared" si="17"/>
        <v>0</v>
      </c>
      <c r="S64" s="200">
        <f t="shared" si="17"/>
        <v>0</v>
      </c>
      <c r="T64" s="200">
        <f t="shared" si="17"/>
        <v>0</v>
      </c>
      <c r="U64" s="200">
        <f t="shared" si="17"/>
        <v>0</v>
      </c>
      <c r="V64" s="200">
        <f t="shared" si="17"/>
        <v>0</v>
      </c>
      <c r="W64" s="200">
        <f t="shared" si="17"/>
        <v>3601524.99</v>
      </c>
      <c r="X64" s="200">
        <f t="shared" si="17"/>
        <v>2.8099999997957639</v>
      </c>
    </row>
    <row r="65" spans="1:24" ht="68.25" x14ac:dyDescent="0.25">
      <c r="A65" s="146" t="s">
        <v>45</v>
      </c>
      <c r="B65" s="147">
        <v>21</v>
      </c>
      <c r="C65" s="148">
        <v>472</v>
      </c>
      <c r="D65" s="148" t="s">
        <v>26</v>
      </c>
      <c r="E65" s="149"/>
      <c r="F65" s="150"/>
      <c r="G65" s="210">
        <f>3322000+267167.8</f>
        <v>3589167.8</v>
      </c>
      <c r="H65" s="170"/>
      <c r="I65" s="211"/>
      <c r="J65" s="151">
        <f>(G65+I65)-H65</f>
        <v>3589167.8</v>
      </c>
      <c r="K65" s="170"/>
      <c r="L65" s="277" t="s">
        <v>82</v>
      </c>
      <c r="M65" s="285" t="s">
        <v>86</v>
      </c>
      <c r="N65" s="342" t="s">
        <v>102</v>
      </c>
      <c r="O65" s="172"/>
      <c r="P65" s="172"/>
      <c r="Q65" s="172"/>
      <c r="R65" s="172"/>
      <c r="S65" s="172"/>
      <c r="T65" s="172"/>
      <c r="U65" s="172"/>
      <c r="V65" s="212"/>
      <c r="W65" s="157">
        <f>720000+886806.63+1088579.53+360000+533778.86</f>
        <v>3589165.02</v>
      </c>
      <c r="X65" s="165">
        <f>J65-W65</f>
        <v>2.779999999795109</v>
      </c>
    </row>
    <row r="66" spans="1:24" ht="34.5" customHeight="1" x14ac:dyDescent="0.25">
      <c r="A66" s="28"/>
      <c r="B66" s="25"/>
      <c r="C66" s="26"/>
      <c r="D66" s="26"/>
      <c r="E66" s="27"/>
      <c r="F66" s="76"/>
      <c r="G66" s="204"/>
      <c r="H66" s="123"/>
      <c r="I66" s="281"/>
      <c r="J66" s="102"/>
      <c r="K66" s="123"/>
      <c r="L66" s="282"/>
      <c r="M66" s="284" t="s">
        <v>87</v>
      </c>
      <c r="N66" s="341" t="s">
        <v>104</v>
      </c>
      <c r="O66" s="21"/>
      <c r="P66" s="21"/>
      <c r="Q66" s="21"/>
      <c r="R66" s="21"/>
      <c r="S66" s="21"/>
      <c r="T66" s="21"/>
      <c r="U66" s="21"/>
      <c r="V66" s="283"/>
      <c r="W66" s="143"/>
      <c r="X66" s="132"/>
    </row>
    <row r="67" spans="1:24" ht="6.75" customHeight="1" x14ac:dyDescent="0.25">
      <c r="A67" s="433"/>
      <c r="B67" s="242"/>
      <c r="C67" s="243"/>
      <c r="D67" s="243"/>
      <c r="E67" s="244"/>
      <c r="F67" s="245"/>
      <c r="G67" s="246"/>
      <c r="H67" s="247"/>
      <c r="I67" s="248"/>
      <c r="J67" s="249"/>
      <c r="K67" s="273"/>
      <c r="L67" s="252"/>
      <c r="M67" s="252"/>
      <c r="N67" s="252"/>
      <c r="O67" s="252"/>
      <c r="P67" s="252"/>
      <c r="Q67" s="252"/>
      <c r="R67" s="252"/>
      <c r="S67" s="252"/>
      <c r="T67" s="252"/>
      <c r="U67" s="252"/>
      <c r="V67" s="253"/>
      <c r="W67" s="254"/>
      <c r="X67" s="255"/>
    </row>
    <row r="68" spans="1:24" ht="24" customHeight="1" x14ac:dyDescent="0.25">
      <c r="A68" s="433"/>
      <c r="B68" s="213">
        <v>11</v>
      </c>
      <c r="C68" s="214">
        <v>472</v>
      </c>
      <c r="D68" s="214" t="s">
        <v>26</v>
      </c>
      <c r="E68" s="215"/>
      <c r="F68" s="216"/>
      <c r="G68" s="217"/>
      <c r="H68" s="177"/>
      <c r="I68" s="178">
        <v>12360</v>
      </c>
      <c r="J68" s="179">
        <f>(G68+I68)-H68</f>
        <v>12360</v>
      </c>
      <c r="K68" s="218"/>
      <c r="L68" s="183"/>
      <c r="M68" s="183"/>
      <c r="N68" s="279" t="s">
        <v>103</v>
      </c>
      <c r="O68" s="183"/>
      <c r="P68" s="183"/>
      <c r="Q68" s="183"/>
      <c r="R68" s="183"/>
      <c r="S68" s="183"/>
      <c r="T68" s="183"/>
      <c r="U68" s="183"/>
      <c r="V68" s="184"/>
      <c r="W68" s="185">
        <v>12359.97</v>
      </c>
      <c r="X68" s="220">
        <f>J68-W68</f>
        <v>3.0000000000654836E-2</v>
      </c>
    </row>
    <row r="69" spans="1:24" ht="27" customHeight="1" thickBot="1" x14ac:dyDescent="0.3">
      <c r="A69" s="435"/>
      <c r="B69" s="25"/>
      <c r="C69" s="26"/>
      <c r="D69" s="26"/>
      <c r="E69" s="27"/>
      <c r="F69" s="76"/>
      <c r="G69" s="204"/>
      <c r="H69" s="89"/>
      <c r="I69" s="113"/>
      <c r="J69" s="102"/>
      <c r="K69" s="126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2"/>
      <c r="W69" s="143"/>
      <c r="X69" s="132"/>
    </row>
    <row r="70" spans="1:24" ht="26.25" thickBot="1" x14ac:dyDescent="0.3">
      <c r="A70" s="71" t="s">
        <v>64</v>
      </c>
      <c r="B70" s="60"/>
      <c r="C70" s="60"/>
      <c r="D70" s="61"/>
      <c r="E70" s="62"/>
      <c r="F70" s="82"/>
      <c r="G70" s="200">
        <f>SUM(G71+G73)</f>
        <v>6786392.2000000002</v>
      </c>
      <c r="H70" s="287">
        <f t="shared" ref="H70:X70" si="18">SUM(H71+H73)</f>
        <v>0</v>
      </c>
      <c r="I70" s="286">
        <f t="shared" si="18"/>
        <v>608605</v>
      </c>
      <c r="J70" s="200">
        <f t="shared" si="18"/>
        <v>7394997.2000000002</v>
      </c>
      <c r="K70" s="290">
        <f t="shared" si="18"/>
        <v>0</v>
      </c>
      <c r="L70" s="291">
        <f>969078.06+551355.7+1181476.5</f>
        <v>2701910.26</v>
      </c>
      <c r="M70" s="291">
        <v>2351250</v>
      </c>
      <c r="N70" s="291">
        <v>2341836</v>
      </c>
      <c r="O70" s="291">
        <f t="shared" si="18"/>
        <v>0</v>
      </c>
      <c r="P70" s="291">
        <f t="shared" si="18"/>
        <v>0</v>
      </c>
      <c r="Q70" s="291">
        <f t="shared" si="18"/>
        <v>0</v>
      </c>
      <c r="R70" s="291">
        <f t="shared" si="18"/>
        <v>0</v>
      </c>
      <c r="S70" s="291">
        <f t="shared" si="18"/>
        <v>0</v>
      </c>
      <c r="T70" s="291">
        <f t="shared" si="18"/>
        <v>0</v>
      </c>
      <c r="U70" s="291">
        <f t="shared" si="18"/>
        <v>0</v>
      </c>
      <c r="V70" s="286">
        <f t="shared" si="18"/>
        <v>0</v>
      </c>
      <c r="W70" s="200">
        <f t="shared" si="18"/>
        <v>7394996.2600000007</v>
      </c>
      <c r="X70" s="200">
        <f t="shared" si="18"/>
        <v>0.93999999947845936</v>
      </c>
    </row>
    <row r="71" spans="1:24" ht="23.25" x14ac:dyDescent="0.25">
      <c r="A71" s="146" t="s">
        <v>56</v>
      </c>
      <c r="B71" s="147">
        <v>11</v>
      </c>
      <c r="C71" s="148">
        <v>472</v>
      </c>
      <c r="D71" s="148" t="s">
        <v>26</v>
      </c>
      <c r="E71" s="149"/>
      <c r="F71" s="150"/>
      <c r="G71" s="210">
        <v>5053560</v>
      </c>
      <c r="H71" s="170"/>
      <c r="I71" s="211">
        <v>608605</v>
      </c>
      <c r="J71" s="151">
        <f>(G71+I71)-H71</f>
        <v>5662165</v>
      </c>
      <c r="K71" s="170"/>
      <c r="L71" s="277" t="s">
        <v>83</v>
      </c>
      <c r="M71" s="280" t="s">
        <v>88</v>
      </c>
      <c r="N71" s="280" t="s">
        <v>98</v>
      </c>
      <c r="O71" s="172"/>
      <c r="P71" s="172"/>
      <c r="Q71" s="172"/>
      <c r="R71" s="172"/>
      <c r="S71" s="172"/>
      <c r="T71" s="172"/>
      <c r="U71" s="172"/>
      <c r="V71" s="212"/>
      <c r="W71" s="157">
        <f>969078.06+2351250+2341836</f>
        <v>5662164.0600000005</v>
      </c>
      <c r="X71" s="165">
        <f>J71-W71</f>
        <v>0.93999999947845936</v>
      </c>
    </row>
    <row r="72" spans="1:24" ht="7.5" customHeight="1" x14ac:dyDescent="0.25">
      <c r="A72" s="28"/>
      <c r="B72" s="242"/>
      <c r="C72" s="243"/>
      <c r="D72" s="243"/>
      <c r="E72" s="244"/>
      <c r="F72" s="245"/>
      <c r="G72" s="246"/>
      <c r="H72" s="247"/>
      <c r="I72" s="248"/>
      <c r="J72" s="249"/>
      <c r="K72" s="273"/>
      <c r="L72" s="252"/>
      <c r="M72" s="252"/>
      <c r="N72" s="252"/>
      <c r="O72" s="252"/>
      <c r="P72" s="252"/>
      <c r="Q72" s="252"/>
      <c r="R72" s="252"/>
      <c r="S72" s="252"/>
      <c r="T72" s="252"/>
      <c r="U72" s="252"/>
      <c r="V72" s="253"/>
      <c r="W72" s="370"/>
      <c r="X72" s="255"/>
    </row>
    <row r="73" spans="1:24" ht="23.25" x14ac:dyDescent="0.25">
      <c r="A73" s="13"/>
      <c r="B73" s="213">
        <v>21</v>
      </c>
      <c r="C73" s="214">
        <v>472</v>
      </c>
      <c r="D73" s="214" t="s">
        <v>26</v>
      </c>
      <c r="E73" s="215"/>
      <c r="F73" s="216"/>
      <c r="G73" s="217">
        <f>2000000-267167.8</f>
        <v>1732832.2</v>
      </c>
      <c r="H73" s="177"/>
      <c r="I73" s="178"/>
      <c r="J73" s="179">
        <f>(G73+I73)-H73</f>
        <v>1732832.2</v>
      </c>
      <c r="K73" s="218"/>
      <c r="L73" s="279" t="s">
        <v>79</v>
      </c>
      <c r="M73" s="183"/>
      <c r="N73" s="183"/>
      <c r="O73" s="183"/>
      <c r="P73" s="183"/>
      <c r="Q73" s="183"/>
      <c r="R73" s="183"/>
      <c r="S73" s="183"/>
      <c r="T73" s="183"/>
      <c r="U73" s="183"/>
      <c r="V73" s="184"/>
      <c r="W73" s="219">
        <f>551355.7+1181476.5</f>
        <v>1732832.2</v>
      </c>
      <c r="X73" s="220">
        <f>J73-W73</f>
        <v>0</v>
      </c>
    </row>
    <row r="74" spans="1:24" ht="24" thickBot="1" x14ac:dyDescent="0.3">
      <c r="A74" s="13"/>
      <c r="B74" s="25"/>
      <c r="C74" s="26"/>
      <c r="D74" s="26"/>
      <c r="E74" s="27"/>
      <c r="F74" s="76"/>
      <c r="G74" s="204"/>
      <c r="H74" s="89"/>
      <c r="I74" s="113"/>
      <c r="J74" s="102"/>
      <c r="K74" s="122"/>
      <c r="L74" s="278" t="s">
        <v>80</v>
      </c>
      <c r="M74" s="11"/>
      <c r="N74" s="11"/>
      <c r="O74" s="11"/>
      <c r="P74" s="11"/>
      <c r="Q74" s="11"/>
      <c r="R74" s="11"/>
      <c r="S74" s="11"/>
      <c r="T74" s="11"/>
      <c r="U74" s="11"/>
      <c r="V74" s="12"/>
      <c r="W74" s="143"/>
      <c r="X74" s="132"/>
    </row>
    <row r="75" spans="1:24" ht="39" thickBot="1" x14ac:dyDescent="0.3">
      <c r="A75" s="71" t="s">
        <v>67</v>
      </c>
      <c r="B75" s="60"/>
      <c r="C75" s="60"/>
      <c r="D75" s="61"/>
      <c r="E75" s="62"/>
      <c r="F75" s="82"/>
      <c r="G75" s="200">
        <f>SUM(G76)</f>
        <v>0</v>
      </c>
      <c r="H75" s="92">
        <f t="shared" ref="H75:X75" si="19">SUM(H76)</f>
        <v>0</v>
      </c>
      <c r="I75" s="116">
        <f t="shared" si="19"/>
        <v>0</v>
      </c>
      <c r="J75" s="104">
        <f t="shared" si="19"/>
        <v>0</v>
      </c>
      <c r="K75" s="92">
        <f t="shared" si="19"/>
        <v>0</v>
      </c>
      <c r="L75" s="63">
        <f t="shared" si="19"/>
        <v>0</v>
      </c>
      <c r="M75" s="63">
        <f t="shared" si="19"/>
        <v>0</v>
      </c>
      <c r="N75" s="63">
        <f t="shared" si="19"/>
        <v>0</v>
      </c>
      <c r="O75" s="63">
        <f t="shared" si="19"/>
        <v>0</v>
      </c>
      <c r="P75" s="63">
        <f t="shared" si="19"/>
        <v>0</v>
      </c>
      <c r="Q75" s="63">
        <f t="shared" si="19"/>
        <v>0</v>
      </c>
      <c r="R75" s="63">
        <f t="shared" si="19"/>
        <v>0</v>
      </c>
      <c r="S75" s="63">
        <f t="shared" si="19"/>
        <v>0</v>
      </c>
      <c r="T75" s="63">
        <f t="shared" si="19"/>
        <v>0</v>
      </c>
      <c r="U75" s="63">
        <f t="shared" si="19"/>
        <v>0</v>
      </c>
      <c r="V75" s="116">
        <f t="shared" si="19"/>
        <v>0</v>
      </c>
      <c r="W75" s="104">
        <f t="shared" si="19"/>
        <v>0</v>
      </c>
      <c r="X75" s="135">
        <f t="shared" si="19"/>
        <v>0</v>
      </c>
    </row>
    <row r="76" spans="1:24" ht="23.25" x14ac:dyDescent="0.25">
      <c r="A76" s="146" t="s">
        <v>55</v>
      </c>
      <c r="B76" s="147">
        <v>21</v>
      </c>
      <c r="C76" s="148">
        <v>472</v>
      </c>
      <c r="D76" s="148" t="s">
        <v>26</v>
      </c>
      <c r="E76" s="149"/>
      <c r="F76" s="150"/>
      <c r="G76" s="210">
        <v>0</v>
      </c>
      <c r="H76" s="170"/>
      <c r="I76" s="211"/>
      <c r="J76" s="151">
        <f>(G76+I76)-H76</f>
        <v>0</v>
      </c>
      <c r="K76" s="170"/>
      <c r="L76" s="171"/>
      <c r="M76" s="172"/>
      <c r="N76" s="172"/>
      <c r="O76" s="172"/>
      <c r="P76" s="172"/>
      <c r="Q76" s="172"/>
      <c r="R76" s="172"/>
      <c r="S76" s="172"/>
      <c r="T76" s="172"/>
      <c r="U76" s="172"/>
      <c r="V76" s="212"/>
      <c r="W76" s="157">
        <f>SUM(K76:V76)</f>
        <v>0</v>
      </c>
      <c r="X76" s="165">
        <f>J76-W76</f>
        <v>0</v>
      </c>
    </row>
    <row r="77" spans="1:24" ht="15.75" thickBot="1" x14ac:dyDescent="0.3">
      <c r="A77" s="13"/>
      <c r="B77" s="25"/>
      <c r="C77" s="26"/>
      <c r="D77" s="26"/>
      <c r="E77" s="27"/>
      <c r="F77" s="76"/>
      <c r="G77" s="205"/>
      <c r="H77" s="96"/>
      <c r="I77" s="119"/>
      <c r="J77" s="108"/>
      <c r="K77" s="122" t="s">
        <v>46</v>
      </c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2"/>
      <c r="W77" s="143"/>
      <c r="X77" s="132"/>
    </row>
    <row r="78" spans="1:24" ht="39" thickBot="1" x14ac:dyDescent="0.3">
      <c r="A78" s="71" t="s">
        <v>84</v>
      </c>
      <c r="B78" s="60"/>
      <c r="C78" s="60"/>
      <c r="D78" s="61"/>
      <c r="E78" s="62"/>
      <c r="F78" s="82"/>
      <c r="G78" s="200">
        <f>SUM(G79)</f>
        <v>0</v>
      </c>
      <c r="H78" s="92">
        <f t="shared" ref="H78:X78" si="20">SUM(H79)</f>
        <v>0</v>
      </c>
      <c r="I78" s="116">
        <f t="shared" si="20"/>
        <v>2186796.63</v>
      </c>
      <c r="J78" s="104">
        <f t="shared" si="20"/>
        <v>2186796.63</v>
      </c>
      <c r="K78" s="92">
        <f t="shared" si="20"/>
        <v>0</v>
      </c>
      <c r="L78" s="63">
        <f t="shared" si="20"/>
        <v>0</v>
      </c>
      <c r="M78" s="63">
        <f t="shared" si="20"/>
        <v>0</v>
      </c>
      <c r="N78" s="63">
        <f>1836195.98+350596.8</f>
        <v>2186792.7799999998</v>
      </c>
      <c r="O78" s="63">
        <f t="shared" si="20"/>
        <v>0</v>
      </c>
      <c r="P78" s="63">
        <f t="shared" si="20"/>
        <v>0</v>
      </c>
      <c r="Q78" s="63">
        <f t="shared" si="20"/>
        <v>0</v>
      </c>
      <c r="R78" s="63">
        <f t="shared" si="20"/>
        <v>0</v>
      </c>
      <c r="S78" s="63">
        <f t="shared" si="20"/>
        <v>0</v>
      </c>
      <c r="T78" s="63">
        <f t="shared" si="20"/>
        <v>0</v>
      </c>
      <c r="U78" s="63">
        <f t="shared" si="20"/>
        <v>0</v>
      </c>
      <c r="V78" s="116">
        <f t="shared" si="20"/>
        <v>0</v>
      </c>
      <c r="W78" s="104">
        <f t="shared" si="20"/>
        <v>2186792.7799999998</v>
      </c>
      <c r="X78" s="135">
        <f t="shared" si="20"/>
        <v>3.8500000000931323</v>
      </c>
    </row>
    <row r="79" spans="1:24" ht="23.25" x14ac:dyDescent="0.25">
      <c r="A79" s="146" t="s">
        <v>54</v>
      </c>
      <c r="B79" s="147">
        <v>11</v>
      </c>
      <c r="C79" s="148">
        <v>472</v>
      </c>
      <c r="D79" s="148" t="s">
        <v>26</v>
      </c>
      <c r="E79" s="149"/>
      <c r="F79" s="150"/>
      <c r="G79" s="210">
        <v>0</v>
      </c>
      <c r="H79" s="170"/>
      <c r="I79" s="211">
        <f>1881802+265117+39877.63</f>
        <v>2186796.63</v>
      </c>
      <c r="J79" s="151">
        <f>(G79+I79)-H79</f>
        <v>2186796.63</v>
      </c>
      <c r="K79" s="170"/>
      <c r="L79" s="171"/>
      <c r="M79" s="172"/>
      <c r="N79" s="280" t="s">
        <v>100</v>
      </c>
      <c r="O79" s="172"/>
      <c r="P79" s="172"/>
      <c r="Q79" s="172"/>
      <c r="R79" s="172"/>
      <c r="S79" s="172"/>
      <c r="T79" s="172"/>
      <c r="U79" s="172"/>
      <c r="V79" s="212"/>
      <c r="W79" s="157">
        <f>1836195.98+350596.8</f>
        <v>2186792.7799999998</v>
      </c>
      <c r="X79" s="165">
        <f>J79-W79</f>
        <v>3.8500000000931323</v>
      </c>
    </row>
    <row r="80" spans="1:24" ht="35.25" thickBot="1" x14ac:dyDescent="0.3">
      <c r="A80" s="13"/>
      <c r="B80" s="25"/>
      <c r="C80" s="26"/>
      <c r="D80" s="26"/>
      <c r="E80" s="27"/>
      <c r="F80" s="76"/>
      <c r="G80" s="205"/>
      <c r="H80" s="96"/>
      <c r="I80" s="119"/>
      <c r="J80" s="108"/>
      <c r="K80" s="122" t="s">
        <v>46</v>
      </c>
      <c r="L80" s="11"/>
      <c r="M80" s="11"/>
      <c r="N80" s="324" t="s">
        <v>107</v>
      </c>
      <c r="O80" s="11"/>
      <c r="P80" s="11"/>
      <c r="Q80" s="11"/>
      <c r="R80" s="11"/>
      <c r="S80" s="11"/>
      <c r="T80" s="11"/>
      <c r="U80" s="11"/>
      <c r="V80" s="12"/>
      <c r="W80" s="143"/>
      <c r="X80" s="132"/>
    </row>
    <row r="81" spans="1:24" ht="26.25" thickBot="1" x14ac:dyDescent="0.3">
      <c r="A81" s="71" t="s">
        <v>75</v>
      </c>
      <c r="B81" s="60"/>
      <c r="C81" s="60"/>
      <c r="D81" s="61"/>
      <c r="E81" s="62"/>
      <c r="F81" s="82"/>
      <c r="G81" s="200">
        <f>SUM(G82)</f>
        <v>0</v>
      </c>
      <c r="H81" s="92">
        <f t="shared" ref="H81:X81" si="21">SUM(H82)</f>
        <v>0</v>
      </c>
      <c r="I81" s="116">
        <f t="shared" si="21"/>
        <v>1605578.37</v>
      </c>
      <c r="J81" s="104">
        <f t="shared" si="21"/>
        <v>1605578.37</v>
      </c>
      <c r="K81" s="92">
        <f t="shared" si="21"/>
        <v>0</v>
      </c>
      <c r="L81" s="63">
        <f t="shared" si="21"/>
        <v>0</v>
      </c>
      <c r="M81" s="63">
        <f t="shared" si="21"/>
        <v>0</v>
      </c>
      <c r="N81" s="63">
        <v>1605578.37</v>
      </c>
      <c r="O81" s="63">
        <f t="shared" si="21"/>
        <v>0</v>
      </c>
      <c r="P81" s="63">
        <f t="shared" si="21"/>
        <v>0</v>
      </c>
      <c r="Q81" s="63">
        <f t="shared" si="21"/>
        <v>0</v>
      </c>
      <c r="R81" s="63">
        <f t="shared" si="21"/>
        <v>0</v>
      </c>
      <c r="S81" s="63">
        <f t="shared" si="21"/>
        <v>0</v>
      </c>
      <c r="T81" s="63">
        <f t="shared" si="21"/>
        <v>0</v>
      </c>
      <c r="U81" s="63">
        <f t="shared" si="21"/>
        <v>0</v>
      </c>
      <c r="V81" s="116">
        <f t="shared" si="21"/>
        <v>0</v>
      </c>
      <c r="W81" s="104">
        <f t="shared" si="21"/>
        <v>1605578.37</v>
      </c>
      <c r="X81" s="135">
        <f t="shared" si="21"/>
        <v>0</v>
      </c>
    </row>
    <row r="82" spans="1:24" ht="23.25" x14ac:dyDescent="0.25">
      <c r="A82" s="146" t="s">
        <v>54</v>
      </c>
      <c r="B82" s="147">
        <v>11</v>
      </c>
      <c r="C82" s="148">
        <v>472</v>
      </c>
      <c r="D82" s="148" t="s">
        <v>26</v>
      </c>
      <c r="E82" s="149"/>
      <c r="F82" s="150"/>
      <c r="G82" s="210">
        <v>0</v>
      </c>
      <c r="H82" s="170"/>
      <c r="I82" s="211">
        <f>1645456-39877.63</f>
        <v>1605578.37</v>
      </c>
      <c r="J82" s="151">
        <f>(G82+I82)-H82</f>
        <v>1605578.37</v>
      </c>
      <c r="K82" s="170"/>
      <c r="L82" s="171"/>
      <c r="M82" s="172"/>
      <c r="N82" s="280" t="s">
        <v>99</v>
      </c>
      <c r="O82" s="172"/>
      <c r="P82" s="172"/>
      <c r="Q82" s="172"/>
      <c r="R82" s="172"/>
      <c r="S82" s="172"/>
      <c r="T82" s="172"/>
      <c r="U82" s="172"/>
      <c r="V82" s="212"/>
      <c r="W82" s="157">
        <f>SUM(K82:V82)+1605578.37</f>
        <v>1605578.37</v>
      </c>
      <c r="X82" s="165">
        <f>J82-W82</f>
        <v>0</v>
      </c>
    </row>
    <row r="83" spans="1:24" ht="27" customHeight="1" thickBot="1" x14ac:dyDescent="0.3">
      <c r="A83" s="13"/>
      <c r="B83" s="25"/>
      <c r="C83" s="26"/>
      <c r="D83" s="26"/>
      <c r="E83" s="27"/>
      <c r="F83" s="76"/>
      <c r="G83" s="205"/>
      <c r="H83" s="96"/>
      <c r="I83" s="119"/>
      <c r="J83" s="108"/>
      <c r="K83" s="122" t="s">
        <v>46</v>
      </c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2"/>
      <c r="W83" s="143"/>
      <c r="X83" s="132"/>
    </row>
    <row r="84" spans="1:24" ht="54" customHeight="1" thickBot="1" x14ac:dyDescent="0.3">
      <c r="A84" s="71" t="s">
        <v>65</v>
      </c>
      <c r="B84" s="60"/>
      <c r="C84" s="60"/>
      <c r="D84" s="61"/>
      <c r="E84" s="62"/>
      <c r="F84" s="82"/>
      <c r="G84" s="200">
        <f>SUM(G85)</f>
        <v>0</v>
      </c>
      <c r="H84" s="92">
        <f t="shared" ref="H84:X84" si="22">SUM(H85)</f>
        <v>0</v>
      </c>
      <c r="I84" s="116">
        <f t="shared" si="22"/>
        <v>168462</v>
      </c>
      <c r="J84" s="104">
        <f t="shared" si="22"/>
        <v>168462</v>
      </c>
      <c r="K84" s="92">
        <f t="shared" si="22"/>
        <v>0</v>
      </c>
      <c r="L84" s="63">
        <f t="shared" si="22"/>
        <v>0</v>
      </c>
      <c r="M84" s="63">
        <f t="shared" si="22"/>
        <v>0</v>
      </c>
      <c r="N84" s="63">
        <f t="shared" si="22"/>
        <v>0</v>
      </c>
      <c r="O84" s="63">
        <f t="shared" si="22"/>
        <v>0</v>
      </c>
      <c r="P84" s="63">
        <f t="shared" si="22"/>
        <v>0</v>
      </c>
      <c r="Q84" s="63">
        <f t="shared" si="22"/>
        <v>0</v>
      </c>
      <c r="R84" s="63">
        <f t="shared" si="22"/>
        <v>0</v>
      </c>
      <c r="S84" s="63">
        <f t="shared" si="22"/>
        <v>0</v>
      </c>
      <c r="T84" s="63">
        <f t="shared" si="22"/>
        <v>0</v>
      </c>
      <c r="U84" s="63">
        <f t="shared" si="22"/>
        <v>0</v>
      </c>
      <c r="V84" s="116">
        <f t="shared" si="22"/>
        <v>0</v>
      </c>
      <c r="W84" s="104">
        <f t="shared" si="22"/>
        <v>0</v>
      </c>
      <c r="X84" s="135">
        <f t="shared" si="22"/>
        <v>168462</v>
      </c>
    </row>
    <row r="85" spans="1:24" ht="32.25" customHeight="1" x14ac:dyDescent="0.25">
      <c r="A85" s="146" t="s">
        <v>53</v>
      </c>
      <c r="B85" s="147">
        <v>21</v>
      </c>
      <c r="C85" s="148">
        <v>472</v>
      </c>
      <c r="D85" s="148" t="s">
        <v>26</v>
      </c>
      <c r="E85" s="149"/>
      <c r="F85" s="150"/>
      <c r="G85" s="210">
        <v>0</v>
      </c>
      <c r="H85" s="170"/>
      <c r="I85" s="211">
        <f>433579-265117</f>
        <v>168462</v>
      </c>
      <c r="J85" s="151">
        <f>(G85+I85)-H85</f>
        <v>168462</v>
      </c>
      <c r="K85" s="170"/>
      <c r="L85" s="171"/>
      <c r="M85" s="172"/>
      <c r="N85" s="172"/>
      <c r="O85" s="172"/>
      <c r="P85" s="172"/>
      <c r="Q85" s="172"/>
      <c r="R85" s="172"/>
      <c r="S85" s="172"/>
      <c r="T85" s="172"/>
      <c r="U85" s="172"/>
      <c r="V85" s="212"/>
      <c r="W85" s="157">
        <f>SUM(K85:V85)</f>
        <v>0</v>
      </c>
      <c r="X85" s="165">
        <f>J85-W85</f>
        <v>168462</v>
      </c>
    </row>
    <row r="86" spans="1:24" ht="15.75" thickBot="1" x14ac:dyDescent="0.3">
      <c r="A86" s="13"/>
      <c r="B86" s="25"/>
      <c r="C86" s="26"/>
      <c r="D86" s="26"/>
      <c r="E86" s="27"/>
      <c r="F86" s="76"/>
      <c r="G86" s="205"/>
      <c r="H86" s="96"/>
      <c r="I86" s="119"/>
      <c r="J86" s="108"/>
      <c r="K86" s="122" t="s">
        <v>46</v>
      </c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2"/>
      <c r="W86" s="143"/>
      <c r="X86" s="132"/>
    </row>
    <row r="87" spans="1:24" ht="28.5" thickTop="1" thickBot="1" x14ac:dyDescent="0.35">
      <c r="A87" s="48" t="s">
        <v>59</v>
      </c>
      <c r="B87" s="420" t="s">
        <v>24</v>
      </c>
      <c r="C87" s="421"/>
      <c r="D87" s="421"/>
      <c r="E87" s="421"/>
      <c r="F87" s="422"/>
      <c r="G87" s="201">
        <f>SUM(G89:G89)</f>
        <v>3000000</v>
      </c>
      <c r="H87" s="93">
        <f>SUM(H89:H89)</f>
        <v>0</v>
      </c>
      <c r="I87" s="51">
        <f>SUM(I89:I89)</f>
        <v>0</v>
      </c>
      <c r="J87" s="105">
        <f>SUM(J89:J89)</f>
        <v>3000000</v>
      </c>
      <c r="K87" s="93">
        <f t="shared" ref="K87:X87" si="23">SUM(K89:K89)</f>
        <v>0</v>
      </c>
      <c r="L87" s="50">
        <f t="shared" si="23"/>
        <v>0</v>
      </c>
      <c r="M87" s="50">
        <f t="shared" si="23"/>
        <v>0</v>
      </c>
      <c r="N87" s="50">
        <f t="shared" si="23"/>
        <v>0</v>
      </c>
      <c r="O87" s="50">
        <f t="shared" si="23"/>
        <v>0</v>
      </c>
      <c r="P87" s="50">
        <f t="shared" si="23"/>
        <v>0</v>
      </c>
      <c r="Q87" s="50">
        <f t="shared" si="23"/>
        <v>0</v>
      </c>
      <c r="R87" s="50">
        <f t="shared" si="23"/>
        <v>0</v>
      </c>
      <c r="S87" s="50">
        <f t="shared" si="23"/>
        <v>0</v>
      </c>
      <c r="T87" s="50">
        <f t="shared" si="23"/>
        <v>0</v>
      </c>
      <c r="U87" s="50">
        <f t="shared" si="23"/>
        <v>0</v>
      </c>
      <c r="V87" s="51">
        <f t="shared" si="23"/>
        <v>0</v>
      </c>
      <c r="W87" s="105">
        <f>SUM(W89:W89)</f>
        <v>0</v>
      </c>
      <c r="X87" s="136">
        <f t="shared" si="23"/>
        <v>3000000</v>
      </c>
    </row>
    <row r="88" spans="1:24" ht="27" thickTop="1" thickBot="1" x14ac:dyDescent="0.35">
      <c r="A88" s="70" t="s">
        <v>49</v>
      </c>
      <c r="B88" s="68"/>
      <c r="C88" s="68"/>
      <c r="D88" s="68"/>
      <c r="E88" s="68"/>
      <c r="F88" s="83"/>
      <c r="G88" s="206">
        <f>SUM(G89)</f>
        <v>3000000</v>
      </c>
      <c r="H88" s="97">
        <f t="shared" ref="H88:X88" si="24">SUM(H89)</f>
        <v>0</v>
      </c>
      <c r="I88" s="120">
        <f t="shared" si="24"/>
        <v>0</v>
      </c>
      <c r="J88" s="109">
        <f t="shared" si="24"/>
        <v>3000000</v>
      </c>
      <c r="K88" s="97">
        <f t="shared" si="24"/>
        <v>0</v>
      </c>
      <c r="L88" s="69">
        <f t="shared" si="24"/>
        <v>0</v>
      </c>
      <c r="M88" s="69">
        <f t="shared" si="24"/>
        <v>0</v>
      </c>
      <c r="N88" s="69">
        <f t="shared" si="24"/>
        <v>0</v>
      </c>
      <c r="O88" s="69">
        <f t="shared" si="24"/>
        <v>0</v>
      </c>
      <c r="P88" s="69">
        <f t="shared" si="24"/>
        <v>0</v>
      </c>
      <c r="Q88" s="69">
        <f t="shared" si="24"/>
        <v>0</v>
      </c>
      <c r="R88" s="69">
        <f t="shared" si="24"/>
        <v>0</v>
      </c>
      <c r="S88" s="69">
        <f t="shared" si="24"/>
        <v>0</v>
      </c>
      <c r="T88" s="69">
        <f t="shared" si="24"/>
        <v>0</v>
      </c>
      <c r="U88" s="69">
        <f t="shared" si="24"/>
        <v>0</v>
      </c>
      <c r="V88" s="120">
        <f t="shared" si="24"/>
        <v>0</v>
      </c>
      <c r="W88" s="109">
        <f t="shared" si="24"/>
        <v>0</v>
      </c>
      <c r="X88" s="139">
        <f t="shared" si="24"/>
        <v>3000000</v>
      </c>
    </row>
    <row r="89" spans="1:24" ht="23.25" x14ac:dyDescent="0.25">
      <c r="A89" s="208" t="s">
        <v>50</v>
      </c>
      <c r="B89" s="166">
        <v>11</v>
      </c>
      <c r="C89" s="166">
        <v>437</v>
      </c>
      <c r="D89" s="167" t="s">
        <v>26</v>
      </c>
      <c r="E89" s="168"/>
      <c r="F89" s="169"/>
      <c r="G89" s="195">
        <v>3000000</v>
      </c>
      <c r="H89" s="152"/>
      <c r="I89" s="153"/>
      <c r="J89" s="151">
        <f>G89-H89+I89</f>
        <v>3000000</v>
      </c>
      <c r="K89" s="209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6"/>
      <c r="W89" s="157">
        <f>SUM(K89:V89)</f>
        <v>0</v>
      </c>
      <c r="X89" s="158">
        <f>J89-W89</f>
        <v>3000000</v>
      </c>
    </row>
    <row r="90" spans="1:24" ht="15.75" thickBot="1" x14ac:dyDescent="0.3">
      <c r="A90" s="14"/>
      <c r="B90" s="15"/>
      <c r="C90" s="15"/>
      <c r="D90" s="16"/>
      <c r="E90" s="17"/>
      <c r="F90" s="84"/>
      <c r="G90" s="203"/>
      <c r="H90" s="95"/>
      <c r="I90" s="118"/>
      <c r="J90" s="107"/>
      <c r="K90" s="125"/>
      <c r="L90" s="18"/>
      <c r="M90" s="18"/>
      <c r="N90" s="18"/>
      <c r="O90" s="18"/>
      <c r="P90" s="18"/>
      <c r="Q90" s="18"/>
      <c r="R90" s="18"/>
      <c r="S90" s="24"/>
      <c r="T90" s="18"/>
      <c r="U90" s="18"/>
      <c r="V90" s="45"/>
      <c r="W90" s="144"/>
      <c r="X90" s="140"/>
    </row>
  </sheetData>
  <mergeCells count="14">
    <mergeCell ref="A67:A69"/>
    <mergeCell ref="B87:F87"/>
    <mergeCell ref="B8:F8"/>
    <mergeCell ref="B9:F9"/>
    <mergeCell ref="A25:A27"/>
    <mergeCell ref="A41:A43"/>
    <mergeCell ref="B44:F44"/>
    <mergeCell ref="A62:A63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37" orientation="landscape" r:id="rId1"/>
  <rowBreaks count="1" manualBreakCount="1">
    <brk id="53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23553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23553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91"/>
  <sheetViews>
    <sheetView topLeftCell="L1" zoomScaleNormal="100" zoomScaleSheetLayoutView="39" workbookViewId="0">
      <selection activeCell="P37" sqref="P37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127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SUM(G9+G44+G88)</f>
        <v>253949287</v>
      </c>
      <c r="H8" s="86">
        <f t="shared" si="0"/>
        <v>4581802</v>
      </c>
      <c r="I8" s="86">
        <f t="shared" si="0"/>
        <v>4581802</v>
      </c>
      <c r="J8" s="99">
        <f t="shared" si="0"/>
        <v>253949287</v>
      </c>
      <c r="K8" s="86">
        <f t="shared" si="0"/>
        <v>0</v>
      </c>
      <c r="L8" s="30">
        <f t="shared" si="0"/>
        <v>22358831.259999998</v>
      </c>
      <c r="M8" s="30">
        <f t="shared" si="0"/>
        <v>24446779.16</v>
      </c>
      <c r="N8" s="30">
        <f t="shared" si="0"/>
        <v>49548816.980000004</v>
      </c>
      <c r="O8" s="30">
        <f>SUM(O9+O44+O88)</f>
        <v>16912710</v>
      </c>
      <c r="P8" s="30">
        <f t="shared" si="0"/>
        <v>0</v>
      </c>
      <c r="Q8" s="30">
        <f t="shared" si="0"/>
        <v>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113267137.40000001</v>
      </c>
      <c r="X8" s="130">
        <f t="shared" si="0"/>
        <v>140682149.59999999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SUM(G10+G16+G21+G28+G34+G37)</f>
        <v>227987368</v>
      </c>
      <c r="H9" s="188">
        <f t="shared" ref="H9:X9" si="1">SUM(H10+H16+H21+H28+H34+H37)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19523633</v>
      </c>
      <c r="N9" s="190">
        <f t="shared" si="1"/>
        <v>40711961</v>
      </c>
      <c r="O9" s="190">
        <f t="shared" si="1"/>
        <v>15511200</v>
      </c>
      <c r="P9" s="190">
        <f t="shared" si="1"/>
        <v>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93485695</v>
      </c>
      <c r="X9" s="191">
        <f t="shared" si="1"/>
        <v>131801673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5302120</v>
      </c>
      <c r="N10" s="54">
        <f>SUM(N11:N11)+1500000+2500000+2000000+3000000</f>
        <v>12500000</v>
      </c>
      <c r="O10" s="54">
        <f t="shared" si="2"/>
        <v>3000000</v>
      </c>
      <c r="P10" s="54">
        <f t="shared" si="2"/>
        <v>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23663391</v>
      </c>
      <c r="X10" s="131">
        <f t="shared" si="2"/>
        <v>13908416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</f>
        <v>1000000</v>
      </c>
      <c r="N11" s="155">
        <v>3500000</v>
      </c>
      <c r="O11" s="155">
        <v>3000000</v>
      </c>
      <c r="P11" s="155"/>
      <c r="Q11" s="155"/>
      <c r="R11" s="155"/>
      <c r="S11" s="155"/>
      <c r="T11" s="155"/>
      <c r="U11" s="155"/>
      <c r="V11" s="156"/>
      <c r="W11" s="157">
        <f>SUM(K11:V11)+1500000+1500000+2277120+525000+2500000+2000000+3000000</f>
        <v>23663391</v>
      </c>
      <c r="X11" s="158">
        <f t="shared" ref="X11" si="3">J11-W11</f>
        <v>13908416</v>
      </c>
    </row>
    <row r="12" spans="1:24" ht="30.75" customHeight="1" x14ac:dyDescent="0.25">
      <c r="A12" s="28"/>
      <c r="B12" s="292"/>
      <c r="C12" s="293"/>
      <c r="D12" s="293"/>
      <c r="E12" s="294"/>
      <c r="F12" s="371"/>
      <c r="G12" s="296"/>
      <c r="H12" s="297"/>
      <c r="I12" s="298"/>
      <c r="J12" s="299"/>
      <c r="K12" s="297"/>
      <c r="L12" s="300"/>
      <c r="M12" s="305" t="s">
        <v>91</v>
      </c>
      <c r="N12" s="321" t="s">
        <v>101</v>
      </c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69"/>
      <c r="G13" s="310"/>
      <c r="H13" s="311"/>
      <c r="I13" s="312"/>
      <c r="J13" s="313"/>
      <c r="K13" s="311"/>
      <c r="L13" s="314"/>
      <c r="M13" s="315" t="s">
        <v>92</v>
      </c>
      <c r="N13" s="325" t="s">
        <v>109</v>
      </c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69"/>
      <c r="G14" s="310"/>
      <c r="H14" s="311"/>
      <c r="I14" s="312"/>
      <c r="J14" s="313"/>
      <c r="K14" s="311"/>
      <c r="L14" s="314"/>
      <c r="M14" s="315" t="s">
        <v>95</v>
      </c>
      <c r="N14" s="315" t="s">
        <v>117</v>
      </c>
      <c r="O14" s="316"/>
      <c r="P14" s="316"/>
      <c r="Q14" s="316"/>
      <c r="R14" s="316"/>
      <c r="S14" s="316"/>
      <c r="T14" s="316"/>
      <c r="U14" s="316"/>
      <c r="V14" s="317"/>
      <c r="W14" s="318"/>
      <c r="X14" s="319"/>
    </row>
    <row r="15" spans="1:24" ht="24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372" t="s">
        <v>122</v>
      </c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>SUM(N17:N17)+2136125+754001+2331259</f>
        <v>7221385</v>
      </c>
      <c r="O16" s="58">
        <f t="shared" si="4"/>
        <v>2000000</v>
      </c>
      <c r="P16" s="58">
        <f t="shared" si="4"/>
        <v>0</v>
      </c>
      <c r="Q16" s="58">
        <f t="shared" si="4"/>
        <v>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11671385</v>
      </c>
      <c r="X16" s="133">
        <f t="shared" si="4"/>
        <v>17628615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>
        <v>2000000</v>
      </c>
      <c r="P17" s="163"/>
      <c r="Q17" s="163"/>
      <c r="R17" s="163"/>
      <c r="S17" s="163"/>
      <c r="T17" s="163"/>
      <c r="U17" s="163"/>
      <c r="V17" s="164"/>
      <c r="W17" s="157">
        <f>SUM(K17:V17)+2136125+754001+2331259</f>
        <v>11671385</v>
      </c>
      <c r="X17" s="165">
        <f>J17-W17</f>
        <v>17628615</v>
      </c>
    </row>
    <row r="18" spans="1:25" ht="36.75" x14ac:dyDescent="0.25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326" t="s">
        <v>110</v>
      </c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4.75" x14ac:dyDescent="0.25">
      <c r="A19" s="28"/>
      <c r="B19" s="25"/>
      <c r="C19" s="26"/>
      <c r="D19" s="26"/>
      <c r="E19" s="27"/>
      <c r="F19" s="76"/>
      <c r="G19" s="373"/>
      <c r="H19" s="374"/>
      <c r="I19" s="375"/>
      <c r="J19" s="376"/>
      <c r="K19" s="374"/>
      <c r="L19" s="377"/>
      <c r="M19" s="378"/>
      <c r="N19" s="379" t="s">
        <v>118</v>
      </c>
      <c r="O19" s="378"/>
      <c r="P19" s="378"/>
      <c r="Q19" s="378"/>
      <c r="R19" s="378"/>
      <c r="S19" s="378"/>
      <c r="T19" s="378"/>
      <c r="U19" s="378"/>
      <c r="V19" s="380"/>
      <c r="W19" s="381"/>
      <c r="X19" s="382"/>
    </row>
    <row r="20" spans="1:25" ht="37.5" thickBot="1" x14ac:dyDescent="0.3">
      <c r="A20" s="28"/>
      <c r="B20" s="25"/>
      <c r="C20" s="26"/>
      <c r="D20" s="26"/>
      <c r="E20" s="27"/>
      <c r="F20" s="76"/>
      <c r="G20" s="345"/>
      <c r="H20" s="346"/>
      <c r="I20" s="347"/>
      <c r="J20" s="348"/>
      <c r="K20" s="346"/>
      <c r="L20" s="349"/>
      <c r="M20" s="350"/>
      <c r="N20" s="351" t="s">
        <v>123</v>
      </c>
      <c r="O20" s="350"/>
      <c r="P20" s="350"/>
      <c r="Q20" s="350"/>
      <c r="R20" s="350"/>
      <c r="S20" s="350"/>
      <c r="T20" s="350"/>
      <c r="U20" s="350"/>
      <c r="V20" s="352"/>
      <c r="W20" s="353"/>
      <c r="X20" s="354"/>
    </row>
    <row r="21" spans="1:25" ht="26.25" thickBot="1" x14ac:dyDescent="0.3">
      <c r="A21" s="71" t="s">
        <v>42</v>
      </c>
      <c r="B21" s="56"/>
      <c r="C21" s="56"/>
      <c r="D21" s="56"/>
      <c r="E21" s="57"/>
      <c r="F21" s="77"/>
      <c r="G21" s="197">
        <f>SUM(G22:G26)</f>
        <v>31550000</v>
      </c>
      <c r="H21" s="90">
        <f t="shared" ref="H21:X21" si="5">SUM(H22:H26)</f>
        <v>0</v>
      </c>
      <c r="I21" s="114">
        <f t="shared" si="5"/>
        <v>0</v>
      </c>
      <c r="J21" s="103">
        <f t="shared" si="5"/>
        <v>31550000</v>
      </c>
      <c r="K21" s="90">
        <f t="shared" si="5"/>
        <v>0</v>
      </c>
      <c r="L21" s="58">
        <f t="shared" si="5"/>
        <v>3183167</v>
      </c>
      <c r="M21" s="58">
        <f t="shared" si="5"/>
        <v>3000000</v>
      </c>
      <c r="N21" s="58">
        <f>SUM(N22:N26)+2500000+500000</f>
        <v>7000000</v>
      </c>
      <c r="O21" s="58">
        <f t="shared" si="5"/>
        <v>3200000</v>
      </c>
      <c r="P21" s="58">
        <f t="shared" si="5"/>
        <v>0</v>
      </c>
      <c r="Q21" s="58">
        <f t="shared" si="5"/>
        <v>0</v>
      </c>
      <c r="R21" s="58">
        <f t="shared" si="5"/>
        <v>0</v>
      </c>
      <c r="S21" s="58">
        <f t="shared" si="5"/>
        <v>0</v>
      </c>
      <c r="T21" s="58">
        <f t="shared" si="5"/>
        <v>0</v>
      </c>
      <c r="U21" s="58">
        <f t="shared" si="5"/>
        <v>0</v>
      </c>
      <c r="V21" s="114">
        <f t="shared" si="5"/>
        <v>0</v>
      </c>
      <c r="W21" s="103">
        <f t="shared" si="5"/>
        <v>16383167</v>
      </c>
      <c r="X21" s="133">
        <f t="shared" si="5"/>
        <v>15166833</v>
      </c>
      <c r="Y21" s="46"/>
    </row>
    <row r="22" spans="1:25" ht="34.5" x14ac:dyDescent="0.25">
      <c r="A22" s="146" t="s">
        <v>28</v>
      </c>
      <c r="B22" s="166">
        <v>21</v>
      </c>
      <c r="C22" s="166">
        <v>453</v>
      </c>
      <c r="D22" s="167" t="s">
        <v>125</v>
      </c>
      <c r="E22" s="168"/>
      <c r="F22" s="169"/>
      <c r="G22" s="195">
        <v>25550000</v>
      </c>
      <c r="H22" s="152"/>
      <c r="I22" s="153"/>
      <c r="J22" s="151">
        <f>(G22+I22)-H22</f>
        <v>25550000</v>
      </c>
      <c r="K22" s="170"/>
      <c r="L22" s="171">
        <v>2183167</v>
      </c>
      <c r="M22" s="172">
        <v>2000000</v>
      </c>
      <c r="N22" s="172">
        <v>2000000</v>
      </c>
      <c r="O22" s="155">
        <v>2200000</v>
      </c>
      <c r="P22" s="155"/>
      <c r="Q22" s="155"/>
      <c r="R22" s="155"/>
      <c r="S22" s="155"/>
      <c r="T22" s="155"/>
      <c r="U22" s="155"/>
      <c r="V22" s="156"/>
      <c r="W22" s="157">
        <f>SUM(K22:V22)+2500000+500000</f>
        <v>11383167</v>
      </c>
      <c r="X22" s="165">
        <f>J22-W22</f>
        <v>14166833</v>
      </c>
    </row>
    <row r="23" spans="1:25" ht="36.75" x14ac:dyDescent="0.25">
      <c r="A23" s="28"/>
      <c r="B23" s="361"/>
      <c r="C23" s="361"/>
      <c r="D23" s="362"/>
      <c r="E23" s="363"/>
      <c r="F23" s="364"/>
      <c r="G23" s="296"/>
      <c r="H23" s="89"/>
      <c r="I23" s="113"/>
      <c r="J23" s="102"/>
      <c r="K23" s="123"/>
      <c r="L23" s="47"/>
      <c r="M23" s="21"/>
      <c r="N23" s="340" t="s">
        <v>112</v>
      </c>
      <c r="O23" s="11"/>
      <c r="P23" s="11"/>
      <c r="Q23" s="11"/>
      <c r="R23" s="11"/>
      <c r="S23" s="11"/>
      <c r="T23" s="11"/>
      <c r="U23" s="11"/>
      <c r="V23" s="12"/>
      <c r="W23" s="143"/>
      <c r="X23" s="132"/>
    </row>
    <row r="24" spans="1:25" ht="24.75" x14ac:dyDescent="0.25">
      <c r="A24" s="28"/>
      <c r="B24" s="31"/>
      <c r="C24" s="31"/>
      <c r="D24" s="32"/>
      <c r="E24" s="33"/>
      <c r="F24" s="78"/>
      <c r="G24" s="331"/>
      <c r="H24" s="177"/>
      <c r="I24" s="178"/>
      <c r="J24" s="343"/>
      <c r="K24" s="180"/>
      <c r="L24" s="181"/>
      <c r="M24" s="182"/>
      <c r="N24" s="344" t="s">
        <v>119</v>
      </c>
      <c r="O24" s="183"/>
      <c r="P24" s="183"/>
      <c r="Q24" s="183"/>
      <c r="R24" s="183"/>
      <c r="S24" s="183"/>
      <c r="T24" s="183"/>
      <c r="U24" s="183"/>
      <c r="V24" s="184"/>
      <c r="W24" s="219"/>
      <c r="X24" s="186"/>
    </row>
    <row r="25" spans="1:25" ht="6.75" customHeight="1" thickBot="1" x14ac:dyDescent="0.3">
      <c r="A25" s="433"/>
      <c r="B25" s="256"/>
      <c r="C25" s="256"/>
      <c r="D25" s="257"/>
      <c r="E25" s="258"/>
      <c r="F25" s="259"/>
      <c r="G25" s="246"/>
      <c r="H25" s="247"/>
      <c r="I25" s="248"/>
      <c r="J25" s="249"/>
      <c r="K25" s="247"/>
      <c r="L25" s="251"/>
      <c r="M25" s="252"/>
      <c r="N25" s="252"/>
      <c r="O25" s="252"/>
      <c r="P25" s="252"/>
      <c r="Q25" s="252"/>
      <c r="R25" s="252"/>
      <c r="S25" s="252"/>
      <c r="T25" s="252"/>
      <c r="U25" s="252"/>
      <c r="V25" s="253"/>
      <c r="W25" s="254"/>
      <c r="X25" s="255"/>
    </row>
    <row r="26" spans="1:25" x14ac:dyDescent="0.25">
      <c r="A26" s="433"/>
      <c r="B26" s="173">
        <v>21</v>
      </c>
      <c r="C26" s="173">
        <v>533</v>
      </c>
      <c r="D26" s="174" t="s">
        <v>125</v>
      </c>
      <c r="E26" s="175"/>
      <c r="F26" s="176"/>
      <c r="G26" s="198">
        <v>6000000</v>
      </c>
      <c r="H26" s="177"/>
      <c r="I26" s="178"/>
      <c r="J26" s="179">
        <f>(G26+I26)-H26</f>
        <v>6000000</v>
      </c>
      <c r="K26" s="180"/>
      <c r="L26" s="181">
        <v>1000000</v>
      </c>
      <c r="M26" s="182">
        <v>1000000</v>
      </c>
      <c r="N26" s="182">
        <v>2000000</v>
      </c>
      <c r="O26" s="183">
        <v>1000000</v>
      </c>
      <c r="P26" s="183"/>
      <c r="Q26" s="183"/>
      <c r="R26" s="183"/>
      <c r="S26" s="183"/>
      <c r="T26" s="183"/>
      <c r="U26" s="183"/>
      <c r="V26" s="184"/>
      <c r="W26" s="157">
        <f>SUM(K26:V26)</f>
        <v>5000000</v>
      </c>
      <c r="X26" s="186">
        <f>J26-W26</f>
        <v>1000000</v>
      </c>
    </row>
    <row r="27" spans="1:25" ht="15.75" thickBot="1" x14ac:dyDescent="0.3">
      <c r="A27" s="435"/>
      <c r="B27" s="31"/>
      <c r="C27" s="31"/>
      <c r="D27" s="32"/>
      <c r="E27" s="33"/>
      <c r="F27" s="78"/>
      <c r="G27" s="196"/>
      <c r="H27" s="89"/>
      <c r="I27" s="113"/>
      <c r="J27" s="102"/>
      <c r="K27" s="123"/>
      <c r="L27" s="47"/>
      <c r="M27" s="21"/>
      <c r="N27" s="21"/>
      <c r="O27" s="11"/>
      <c r="P27" s="11"/>
      <c r="Q27" s="11"/>
      <c r="R27" s="11"/>
      <c r="S27" s="11"/>
      <c r="T27" s="11"/>
      <c r="U27" s="11"/>
      <c r="V27" s="12"/>
      <c r="W27" s="143"/>
      <c r="X27" s="132"/>
    </row>
    <row r="28" spans="1:25" ht="26.25" thickBot="1" x14ac:dyDescent="0.3">
      <c r="A28" s="71" t="s">
        <v>29</v>
      </c>
      <c r="B28" s="56"/>
      <c r="C28" s="56"/>
      <c r="D28" s="56"/>
      <c r="E28" s="57"/>
      <c r="F28" s="77"/>
      <c r="G28" s="197">
        <f>SUM(G29:G32)</f>
        <v>3500000</v>
      </c>
      <c r="H28" s="90">
        <f t="shared" ref="H28:X28" si="6">SUM(H29:H32)</f>
        <v>0</v>
      </c>
      <c r="I28" s="114">
        <f t="shared" si="6"/>
        <v>0</v>
      </c>
      <c r="J28" s="103">
        <f t="shared" si="6"/>
        <v>3500000</v>
      </c>
      <c r="K28" s="90">
        <f t="shared" si="6"/>
        <v>0</v>
      </c>
      <c r="L28" s="58">
        <f t="shared" si="6"/>
        <v>400000</v>
      </c>
      <c r="M28" s="58">
        <f t="shared" si="6"/>
        <v>200000</v>
      </c>
      <c r="N28" s="58">
        <f>SUM(N29:N32)+600000</f>
        <v>800000</v>
      </c>
      <c r="O28" s="58">
        <f t="shared" si="6"/>
        <v>100000</v>
      </c>
      <c r="P28" s="58">
        <f t="shared" si="6"/>
        <v>0</v>
      </c>
      <c r="Q28" s="58">
        <f t="shared" si="6"/>
        <v>0</v>
      </c>
      <c r="R28" s="58">
        <f t="shared" si="6"/>
        <v>0</v>
      </c>
      <c r="S28" s="58">
        <f t="shared" si="6"/>
        <v>0</v>
      </c>
      <c r="T28" s="58">
        <f t="shared" si="6"/>
        <v>0</v>
      </c>
      <c r="U28" s="58">
        <f t="shared" si="6"/>
        <v>0</v>
      </c>
      <c r="V28" s="114">
        <f t="shared" si="6"/>
        <v>0</v>
      </c>
      <c r="W28" s="103">
        <f t="shared" si="6"/>
        <v>1500000</v>
      </c>
      <c r="X28" s="133">
        <f t="shared" si="6"/>
        <v>2000000</v>
      </c>
    </row>
    <row r="29" spans="1:25" ht="23.25" x14ac:dyDescent="0.25">
      <c r="A29" s="146" t="s">
        <v>30</v>
      </c>
      <c r="B29" s="147">
        <v>11</v>
      </c>
      <c r="C29" s="148">
        <v>461</v>
      </c>
      <c r="D29" s="148" t="s">
        <v>26</v>
      </c>
      <c r="E29" s="149"/>
      <c r="F29" s="150"/>
      <c r="G29" s="195">
        <v>1500000</v>
      </c>
      <c r="H29" s="152"/>
      <c r="I29" s="153"/>
      <c r="J29" s="151">
        <f>(G29+I29)-H29</f>
        <v>1500000</v>
      </c>
      <c r="K29" s="152"/>
      <c r="L29" s="154">
        <v>400000</v>
      </c>
      <c r="M29" s="155">
        <v>200000</v>
      </c>
      <c r="N29" s="155">
        <v>200000</v>
      </c>
      <c r="O29" s="155">
        <v>100000</v>
      </c>
      <c r="P29" s="155"/>
      <c r="Q29" s="155"/>
      <c r="R29" s="155"/>
      <c r="S29" s="155"/>
      <c r="T29" s="155"/>
      <c r="U29" s="155"/>
      <c r="V29" s="156"/>
      <c r="W29" s="157">
        <f>SUM(K29:V29)+600000</f>
        <v>1500000</v>
      </c>
      <c r="X29" s="165">
        <f>J29-W29</f>
        <v>0</v>
      </c>
    </row>
    <row r="30" spans="1:25" ht="30.75" customHeight="1" x14ac:dyDescent="0.25">
      <c r="A30" s="28"/>
      <c r="B30" s="327"/>
      <c r="C30" s="328"/>
      <c r="D30" s="328"/>
      <c r="E30" s="329"/>
      <c r="F30" s="330"/>
      <c r="G30" s="331"/>
      <c r="H30" s="332"/>
      <c r="I30" s="333"/>
      <c r="J30" s="179"/>
      <c r="K30" s="332"/>
      <c r="L30" s="334"/>
      <c r="M30" s="335"/>
      <c r="N30" s="337" t="s">
        <v>111</v>
      </c>
      <c r="O30" s="335"/>
      <c r="P30" s="335"/>
      <c r="Q30" s="335"/>
      <c r="R30" s="335"/>
      <c r="S30" s="335"/>
      <c r="T30" s="335"/>
      <c r="U30" s="335"/>
      <c r="V30" s="336"/>
      <c r="W30" s="185"/>
      <c r="X30" s="220"/>
    </row>
    <row r="31" spans="1:25" ht="6" customHeight="1" x14ac:dyDescent="0.25">
      <c r="A31" s="28"/>
      <c r="B31" s="260"/>
      <c r="C31" s="261"/>
      <c r="D31" s="261"/>
      <c r="E31" s="262"/>
      <c r="F31" s="263"/>
      <c r="G31" s="264"/>
      <c r="H31" s="265"/>
      <c r="I31" s="266"/>
      <c r="J31" s="267"/>
      <c r="K31" s="265"/>
      <c r="L31" s="268"/>
      <c r="M31" s="269"/>
      <c r="N31" s="269"/>
      <c r="O31" s="269"/>
      <c r="P31" s="269"/>
      <c r="Q31" s="269"/>
      <c r="R31" s="269"/>
      <c r="S31" s="269"/>
      <c r="T31" s="269"/>
      <c r="U31" s="269"/>
      <c r="V31" s="270"/>
      <c r="W31" s="271"/>
      <c r="X31" s="272"/>
    </row>
    <row r="32" spans="1:25" x14ac:dyDescent="0.25">
      <c r="A32" s="22" t="s">
        <v>126</v>
      </c>
      <c r="B32" s="34">
        <v>61</v>
      </c>
      <c r="C32" s="35">
        <v>461</v>
      </c>
      <c r="D32" s="35" t="s">
        <v>26</v>
      </c>
      <c r="E32" s="36" t="s">
        <v>51</v>
      </c>
      <c r="F32" s="75" t="s">
        <v>52</v>
      </c>
      <c r="G32" s="199">
        <v>2000000</v>
      </c>
      <c r="H32" s="88"/>
      <c r="I32" s="112"/>
      <c r="J32" s="101">
        <f>(G32+I32)-H32</f>
        <v>2000000</v>
      </c>
      <c r="K32" s="88"/>
      <c r="L32" s="37"/>
      <c r="M32" s="38"/>
      <c r="N32" s="38"/>
      <c r="O32" s="38"/>
      <c r="P32" s="38"/>
      <c r="Q32" s="38"/>
      <c r="R32" s="38"/>
      <c r="S32" s="38"/>
      <c r="T32" s="38"/>
      <c r="U32" s="38"/>
      <c r="V32" s="39"/>
      <c r="W32" s="142">
        <f t="shared" ref="W32" si="7">SUM(K32:V32)</f>
        <v>0</v>
      </c>
      <c r="X32" s="134">
        <f>J32-W32</f>
        <v>2000000</v>
      </c>
    </row>
    <row r="33" spans="1:24" ht="15.75" thickBot="1" x14ac:dyDescent="0.3">
      <c r="A33" s="23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2"/>
      <c r="W33" s="143"/>
      <c r="X33" s="132"/>
    </row>
    <row r="34" spans="1:24" ht="39" thickBot="1" x14ac:dyDescent="0.3">
      <c r="A34" s="71" t="s">
        <v>71</v>
      </c>
      <c r="B34" s="56"/>
      <c r="C34" s="56"/>
      <c r="D34" s="56"/>
      <c r="E34" s="57"/>
      <c r="F34" s="77"/>
      <c r="G34" s="197">
        <f>SUM(G35:G35)</f>
        <v>7000000</v>
      </c>
      <c r="H34" s="90"/>
      <c r="I34" s="114">
        <f t="shared" ref="I34:X34" si="8">SUM(I35:I35)</f>
        <v>0</v>
      </c>
      <c r="J34" s="103">
        <f t="shared" si="8"/>
        <v>7000000</v>
      </c>
      <c r="K34" s="124">
        <f t="shared" si="8"/>
        <v>0</v>
      </c>
      <c r="L34" s="59">
        <f t="shared" si="8"/>
        <v>584000</v>
      </c>
      <c r="M34" s="58">
        <f t="shared" si="8"/>
        <v>1168000</v>
      </c>
      <c r="N34" s="58">
        <f>SUM(N35:N35)+584000</f>
        <v>2336000</v>
      </c>
      <c r="O34" s="58">
        <f t="shared" si="8"/>
        <v>583334</v>
      </c>
      <c r="P34" s="58">
        <f t="shared" si="8"/>
        <v>0</v>
      </c>
      <c r="Q34" s="58">
        <f t="shared" si="8"/>
        <v>0</v>
      </c>
      <c r="R34" s="58">
        <f t="shared" si="8"/>
        <v>0</v>
      </c>
      <c r="S34" s="58">
        <f t="shared" si="8"/>
        <v>0</v>
      </c>
      <c r="T34" s="58">
        <f t="shared" si="8"/>
        <v>0</v>
      </c>
      <c r="U34" s="58">
        <f t="shared" si="8"/>
        <v>0</v>
      </c>
      <c r="V34" s="114">
        <f t="shared" si="8"/>
        <v>0</v>
      </c>
      <c r="W34" s="103">
        <f>SUM(W35:W35)</f>
        <v>4671334</v>
      </c>
      <c r="X34" s="133">
        <f t="shared" si="8"/>
        <v>2328666</v>
      </c>
    </row>
    <row r="35" spans="1:24" ht="23.25" x14ac:dyDescent="0.25">
      <c r="A35" s="146" t="s">
        <v>31</v>
      </c>
      <c r="B35" s="147">
        <v>21</v>
      </c>
      <c r="C35" s="148">
        <v>461</v>
      </c>
      <c r="D35" s="148" t="s">
        <v>26</v>
      </c>
      <c r="E35" s="149"/>
      <c r="F35" s="150"/>
      <c r="G35" s="195">
        <v>7000000</v>
      </c>
      <c r="H35" s="152"/>
      <c r="I35" s="153"/>
      <c r="J35" s="151">
        <f>(G35+I35)-H35</f>
        <v>7000000</v>
      </c>
      <c r="K35" s="152"/>
      <c r="L35" s="154">
        <v>584000</v>
      </c>
      <c r="M35" s="155">
        <v>1168000</v>
      </c>
      <c r="N35" s="155">
        <v>1752000</v>
      </c>
      <c r="O35" s="155">
        <v>583334</v>
      </c>
      <c r="P35" s="155"/>
      <c r="Q35" s="155"/>
      <c r="R35" s="155"/>
      <c r="S35" s="155"/>
      <c r="T35" s="155"/>
      <c r="U35" s="155"/>
      <c r="V35" s="156"/>
      <c r="W35" s="157">
        <f>SUM(K35:V35)+584000</f>
        <v>4671334</v>
      </c>
      <c r="X35" s="165">
        <f>J35-W35</f>
        <v>2328666</v>
      </c>
    </row>
    <row r="36" spans="1:24" ht="25.5" thickBot="1" x14ac:dyDescent="0.3">
      <c r="A36" s="28"/>
      <c r="B36" s="25"/>
      <c r="C36" s="26"/>
      <c r="D36" s="26"/>
      <c r="E36" s="27"/>
      <c r="F36" s="76"/>
      <c r="G36" s="196"/>
      <c r="H36" s="89"/>
      <c r="I36" s="113"/>
      <c r="J36" s="102"/>
      <c r="K36" s="89"/>
      <c r="L36" s="10"/>
      <c r="M36" s="11"/>
      <c r="N36" s="326" t="s">
        <v>114</v>
      </c>
      <c r="O36" s="11"/>
      <c r="P36" s="11"/>
      <c r="Q36" s="11"/>
      <c r="R36" s="11"/>
      <c r="S36" s="11"/>
      <c r="T36" s="11"/>
      <c r="U36" s="11"/>
      <c r="V36" s="12"/>
      <c r="W36" s="143"/>
      <c r="X36" s="132"/>
    </row>
    <row r="37" spans="1:24" ht="26.25" thickBot="1" x14ac:dyDescent="0.3">
      <c r="A37" s="71" t="s">
        <v>61</v>
      </c>
      <c r="B37" s="60"/>
      <c r="C37" s="61"/>
      <c r="D37" s="61"/>
      <c r="E37" s="62"/>
      <c r="F37" s="79"/>
      <c r="G37" s="200">
        <f>SUM(G38:G42)</f>
        <v>116365561</v>
      </c>
      <c r="H37" s="92">
        <f t="shared" ref="H37:X37" si="9">SUM(H38:H42)</f>
        <v>0</v>
      </c>
      <c r="I37" s="116">
        <f t="shared" si="9"/>
        <v>0</v>
      </c>
      <c r="J37" s="104">
        <f t="shared" si="9"/>
        <v>116365561</v>
      </c>
      <c r="K37" s="92">
        <f t="shared" si="9"/>
        <v>0</v>
      </c>
      <c r="L37" s="63">
        <f t="shared" si="9"/>
        <v>9060463</v>
      </c>
      <c r="M37" s="63">
        <f t="shared" si="9"/>
        <v>9053513</v>
      </c>
      <c r="N37" s="63">
        <f>SUM(N38:N43)+1000000+801063</f>
        <v>10854576</v>
      </c>
      <c r="O37" s="63">
        <f t="shared" si="9"/>
        <v>6627866</v>
      </c>
      <c r="P37" s="63">
        <f t="shared" si="9"/>
        <v>0</v>
      </c>
      <c r="Q37" s="63">
        <f t="shared" si="9"/>
        <v>0</v>
      </c>
      <c r="R37" s="63">
        <f t="shared" si="9"/>
        <v>0</v>
      </c>
      <c r="S37" s="63">
        <f t="shared" si="9"/>
        <v>0</v>
      </c>
      <c r="T37" s="63">
        <f t="shared" si="9"/>
        <v>0</v>
      </c>
      <c r="U37" s="63">
        <f t="shared" si="9"/>
        <v>0</v>
      </c>
      <c r="V37" s="116">
        <f t="shared" si="9"/>
        <v>0</v>
      </c>
      <c r="W37" s="104">
        <f t="shared" si="9"/>
        <v>35596418</v>
      </c>
      <c r="X37" s="135">
        <f t="shared" si="9"/>
        <v>80769143</v>
      </c>
    </row>
    <row r="38" spans="1:24" ht="23.25" x14ac:dyDescent="0.25">
      <c r="A38" s="43" t="s">
        <v>32</v>
      </c>
      <c r="B38" s="365">
        <v>21</v>
      </c>
      <c r="C38" s="366">
        <v>453</v>
      </c>
      <c r="D38" s="366" t="s">
        <v>26</v>
      </c>
      <c r="E38" s="367"/>
      <c r="F38" s="368"/>
      <c r="G38" s="196">
        <v>43723397</v>
      </c>
      <c r="H38" s="89"/>
      <c r="I38" s="113"/>
      <c r="J38" s="102">
        <f>(G38+I38)-H38</f>
        <v>43723397</v>
      </c>
      <c r="K38" s="123"/>
      <c r="L38" s="47">
        <v>3006950</v>
      </c>
      <c r="M38" s="11">
        <v>3000000</v>
      </c>
      <c r="N38" s="11">
        <v>3000000</v>
      </c>
      <c r="O38" s="11">
        <v>3627866</v>
      </c>
      <c r="P38" s="11"/>
      <c r="Q38" s="11"/>
      <c r="R38" s="11"/>
      <c r="S38" s="11"/>
      <c r="T38" s="11"/>
      <c r="U38" s="11"/>
      <c r="V38" s="12"/>
      <c r="W38" s="356">
        <f>SUM(K38:V38)+1000000+801063</f>
        <v>14435879</v>
      </c>
      <c r="X38" s="132">
        <f>J38-W38</f>
        <v>29287518</v>
      </c>
    </row>
    <row r="39" spans="1:24" ht="36.75" x14ac:dyDescent="0.25">
      <c r="A39" s="28"/>
      <c r="B39" s="306"/>
      <c r="C39" s="307"/>
      <c r="D39" s="307"/>
      <c r="E39" s="308"/>
      <c r="F39" s="369"/>
      <c r="G39" s="310"/>
      <c r="H39" s="311"/>
      <c r="I39" s="312"/>
      <c r="J39" s="313"/>
      <c r="K39" s="357"/>
      <c r="L39" s="358"/>
      <c r="M39" s="316"/>
      <c r="N39" s="359" t="s">
        <v>113</v>
      </c>
      <c r="O39" s="316"/>
      <c r="P39" s="316"/>
      <c r="Q39" s="316"/>
      <c r="R39" s="316"/>
      <c r="S39" s="316"/>
      <c r="T39" s="316"/>
      <c r="U39" s="316"/>
      <c r="V39" s="317"/>
      <c r="W39" s="318"/>
      <c r="X39" s="360"/>
    </row>
    <row r="40" spans="1:24" ht="24.75" x14ac:dyDescent="0.25">
      <c r="A40" s="28"/>
      <c r="B40" s="25"/>
      <c r="C40" s="26"/>
      <c r="D40" s="26"/>
      <c r="E40" s="27"/>
      <c r="F40" s="76"/>
      <c r="G40" s="198"/>
      <c r="H40" s="177"/>
      <c r="I40" s="178"/>
      <c r="J40" s="343"/>
      <c r="K40" s="180"/>
      <c r="L40" s="181"/>
      <c r="M40" s="183"/>
      <c r="N40" s="355" t="s">
        <v>120</v>
      </c>
      <c r="O40" s="183"/>
      <c r="P40" s="183"/>
      <c r="Q40" s="183"/>
      <c r="R40" s="183"/>
      <c r="S40" s="183"/>
      <c r="T40" s="183"/>
      <c r="U40" s="183"/>
      <c r="V40" s="184"/>
      <c r="W40" s="219"/>
      <c r="X40" s="186"/>
    </row>
    <row r="41" spans="1:24" ht="6" customHeight="1" thickBot="1" x14ac:dyDescent="0.3">
      <c r="A41" s="433"/>
      <c r="B41" s="242"/>
      <c r="C41" s="243"/>
      <c r="D41" s="243"/>
      <c r="E41" s="244"/>
      <c r="F41" s="245"/>
      <c r="G41" s="246"/>
      <c r="H41" s="247"/>
      <c r="I41" s="248"/>
      <c r="J41" s="249"/>
      <c r="K41" s="250"/>
      <c r="L41" s="251"/>
      <c r="M41" s="252"/>
      <c r="N41" s="252"/>
      <c r="O41" s="252"/>
      <c r="P41" s="252"/>
      <c r="Q41" s="252"/>
      <c r="R41" s="252"/>
      <c r="S41" s="252"/>
      <c r="T41" s="252"/>
      <c r="U41" s="252"/>
      <c r="V41" s="253"/>
      <c r="W41" s="254"/>
      <c r="X41" s="255"/>
    </row>
    <row r="42" spans="1:24" x14ac:dyDescent="0.25">
      <c r="A42" s="433"/>
      <c r="B42" s="213">
        <v>21</v>
      </c>
      <c r="C42" s="214">
        <v>533</v>
      </c>
      <c r="D42" s="214" t="s">
        <v>26</v>
      </c>
      <c r="E42" s="215"/>
      <c r="F42" s="216"/>
      <c r="G42" s="198">
        <v>72642164</v>
      </c>
      <c r="H42" s="177"/>
      <c r="I42" s="178"/>
      <c r="J42" s="179">
        <f>(G42+I42)-H42</f>
        <v>72642164</v>
      </c>
      <c r="K42" s="180"/>
      <c r="L42" s="181">
        <v>6053513</v>
      </c>
      <c r="M42" s="183">
        <v>6053513</v>
      </c>
      <c r="N42" s="183">
        <v>6053513</v>
      </c>
      <c r="O42" s="183">
        <v>3000000</v>
      </c>
      <c r="P42" s="183"/>
      <c r="Q42" s="183"/>
      <c r="R42" s="183"/>
      <c r="S42" s="183"/>
      <c r="T42" s="183"/>
      <c r="U42" s="183"/>
      <c r="V42" s="184"/>
      <c r="W42" s="157">
        <f>SUM(K42:V42)</f>
        <v>21160539</v>
      </c>
      <c r="X42" s="186">
        <f>J42-W42</f>
        <v>51481625</v>
      </c>
    </row>
    <row r="43" spans="1:24" ht="15.75" thickBot="1" x14ac:dyDescent="0.3">
      <c r="A43" s="434"/>
      <c r="B43" s="25"/>
      <c r="C43" s="26"/>
      <c r="D43" s="26"/>
      <c r="E43" s="27"/>
      <c r="F43" s="76"/>
      <c r="G43" s="196"/>
      <c r="H43" s="89"/>
      <c r="I43" s="113"/>
      <c r="J43" s="102"/>
      <c r="K43" s="89"/>
      <c r="L43" s="10"/>
      <c r="M43" s="11"/>
      <c r="N43" s="383"/>
      <c r="O43" s="11"/>
      <c r="P43" s="29"/>
      <c r="Q43" s="11"/>
      <c r="R43" s="11"/>
      <c r="S43" s="11"/>
      <c r="T43" s="11"/>
      <c r="U43" s="11"/>
      <c r="V43" s="12"/>
      <c r="W43" s="143"/>
      <c r="X43" s="132"/>
    </row>
    <row r="44" spans="1:24" ht="63.75" customHeight="1" thickTop="1" thickBot="1" x14ac:dyDescent="0.35">
      <c r="A44" s="49" t="s">
        <v>57</v>
      </c>
      <c r="B44" s="427" t="s">
        <v>24</v>
      </c>
      <c r="C44" s="428"/>
      <c r="D44" s="428"/>
      <c r="E44" s="428"/>
      <c r="F44" s="429"/>
      <c r="G44" s="201">
        <f t="shared" ref="G44:X44" si="10">SUM(G45+G48+G51+G54+G57+G60+G65+G71+G76+G79+G85+G82)</f>
        <v>22961919</v>
      </c>
      <c r="H44" s="201">
        <f t="shared" si="10"/>
        <v>1881802</v>
      </c>
      <c r="I44" s="201">
        <f t="shared" si="10"/>
        <v>4581802</v>
      </c>
      <c r="J44" s="105">
        <f t="shared" si="10"/>
        <v>25661919</v>
      </c>
      <c r="K44" s="93">
        <f t="shared" si="10"/>
        <v>0</v>
      </c>
      <c r="L44" s="50">
        <f t="shared" si="10"/>
        <v>4619930.26</v>
      </c>
      <c r="M44" s="50">
        <f t="shared" si="10"/>
        <v>4923146.16</v>
      </c>
      <c r="N44" s="50">
        <f t="shared" si="10"/>
        <v>8836855.9800000004</v>
      </c>
      <c r="O44" s="50">
        <f>SUM(O45+O48+O51+O54+O57+O60+O65+O71+O76+O79+O85+O82)</f>
        <v>1401510</v>
      </c>
      <c r="P44" s="50">
        <f t="shared" si="10"/>
        <v>0</v>
      </c>
      <c r="Q44" s="50">
        <f t="shared" si="10"/>
        <v>0</v>
      </c>
      <c r="R44" s="50">
        <f t="shared" si="10"/>
        <v>0</v>
      </c>
      <c r="S44" s="50">
        <f t="shared" si="10"/>
        <v>0</v>
      </c>
      <c r="T44" s="50">
        <f t="shared" si="10"/>
        <v>0</v>
      </c>
      <c r="U44" s="50">
        <f t="shared" si="10"/>
        <v>0</v>
      </c>
      <c r="V44" s="51">
        <f t="shared" si="10"/>
        <v>0</v>
      </c>
      <c r="W44" s="105">
        <f t="shared" si="10"/>
        <v>19781442.400000002</v>
      </c>
      <c r="X44" s="136">
        <f t="shared" si="10"/>
        <v>5880476.5999999996</v>
      </c>
    </row>
    <row r="45" spans="1:24" ht="27" thickTop="1" thickBot="1" x14ac:dyDescent="0.3">
      <c r="A45" s="72" t="s">
        <v>41</v>
      </c>
      <c r="B45" s="64"/>
      <c r="C45" s="65"/>
      <c r="D45" s="65"/>
      <c r="E45" s="66"/>
      <c r="F45" s="80"/>
      <c r="G45" s="202">
        <f>SUM(G46)</f>
        <v>3350000</v>
      </c>
      <c r="H45" s="94">
        <f t="shared" ref="H45:X45" si="11">SUM(H46)</f>
        <v>0</v>
      </c>
      <c r="I45" s="117">
        <f t="shared" si="11"/>
        <v>0</v>
      </c>
      <c r="J45" s="106">
        <f t="shared" si="11"/>
        <v>3350000</v>
      </c>
      <c r="K45" s="94">
        <f t="shared" si="11"/>
        <v>0</v>
      </c>
      <c r="L45" s="67">
        <f t="shared" si="11"/>
        <v>398020</v>
      </c>
      <c r="M45" s="67">
        <f t="shared" si="11"/>
        <v>196510</v>
      </c>
      <c r="N45" s="67">
        <f t="shared" si="11"/>
        <v>196510</v>
      </c>
      <c r="O45" s="67">
        <f t="shared" si="11"/>
        <v>201510</v>
      </c>
      <c r="P45" s="67">
        <f t="shared" si="11"/>
        <v>0</v>
      </c>
      <c r="Q45" s="67">
        <f t="shared" si="11"/>
        <v>0</v>
      </c>
      <c r="R45" s="67">
        <f t="shared" si="11"/>
        <v>0</v>
      </c>
      <c r="S45" s="67">
        <f t="shared" si="11"/>
        <v>0</v>
      </c>
      <c r="T45" s="67">
        <f t="shared" si="11"/>
        <v>0</v>
      </c>
      <c r="U45" s="67">
        <f t="shared" si="11"/>
        <v>0</v>
      </c>
      <c r="V45" s="117">
        <f t="shared" si="11"/>
        <v>0</v>
      </c>
      <c r="W45" s="106">
        <f t="shared" si="11"/>
        <v>992550</v>
      </c>
      <c r="X45" s="137">
        <f t="shared" si="11"/>
        <v>2357450</v>
      </c>
    </row>
    <row r="46" spans="1:24" ht="34.5" x14ac:dyDescent="0.25">
      <c r="A46" s="146" t="s">
        <v>36</v>
      </c>
      <c r="B46" s="147">
        <v>11</v>
      </c>
      <c r="C46" s="148">
        <v>435</v>
      </c>
      <c r="D46" s="148" t="s">
        <v>26</v>
      </c>
      <c r="E46" s="149"/>
      <c r="F46" s="150"/>
      <c r="G46" s="210">
        <v>3350000</v>
      </c>
      <c r="H46" s="152"/>
      <c r="I46" s="153"/>
      <c r="J46" s="151">
        <f>(G46+I46)-H46</f>
        <v>3350000</v>
      </c>
      <c r="K46" s="152"/>
      <c r="L46" s="154">
        <v>398020</v>
      </c>
      <c r="M46" s="155">
        <v>196510</v>
      </c>
      <c r="N46" s="155">
        <v>196510</v>
      </c>
      <c r="O46" s="155">
        <v>201510</v>
      </c>
      <c r="P46" s="155"/>
      <c r="Q46" s="155"/>
      <c r="R46" s="155"/>
      <c r="S46" s="155"/>
      <c r="T46" s="155"/>
      <c r="U46" s="155"/>
      <c r="V46" s="156"/>
      <c r="W46" s="157">
        <f>SUM(K46:V46)</f>
        <v>992550</v>
      </c>
      <c r="X46" s="165">
        <f>J46-W46</f>
        <v>2357450</v>
      </c>
    </row>
    <row r="47" spans="1:24" ht="15.75" thickBot="1" x14ac:dyDescent="0.3">
      <c r="A47" s="13"/>
      <c r="B47" s="25"/>
      <c r="C47" s="26"/>
      <c r="D47" s="26"/>
      <c r="E47" s="27"/>
      <c r="F47" s="76"/>
      <c r="G47" s="196"/>
      <c r="H47" s="89"/>
      <c r="I47" s="113"/>
      <c r="J47" s="102"/>
      <c r="K47" s="122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2"/>
      <c r="W47" s="143"/>
      <c r="X47" s="132"/>
    </row>
    <row r="48" spans="1:24" ht="26.25" thickBot="1" x14ac:dyDescent="0.3">
      <c r="A48" s="71" t="s">
        <v>37</v>
      </c>
      <c r="B48" s="60"/>
      <c r="C48" s="61"/>
      <c r="D48" s="61"/>
      <c r="E48" s="62"/>
      <c r="F48" s="79"/>
      <c r="G48" s="200">
        <f t="shared" ref="G48:X48" si="12">SUM(G49:G49)</f>
        <v>500000</v>
      </c>
      <c r="H48" s="92">
        <f t="shared" si="12"/>
        <v>0</v>
      </c>
      <c r="I48" s="116">
        <f t="shared" si="12"/>
        <v>0</v>
      </c>
      <c r="J48" s="104">
        <f t="shared" si="12"/>
        <v>500000</v>
      </c>
      <c r="K48" s="92">
        <f t="shared" si="12"/>
        <v>0</v>
      </c>
      <c r="L48" s="63">
        <f t="shared" si="12"/>
        <v>0</v>
      </c>
      <c r="M48" s="63">
        <f t="shared" si="12"/>
        <v>0</v>
      </c>
      <c r="N48" s="63">
        <f t="shared" si="12"/>
        <v>0</v>
      </c>
      <c r="O48" s="63">
        <f t="shared" si="12"/>
        <v>0</v>
      </c>
      <c r="P48" s="63">
        <f t="shared" si="12"/>
        <v>0</v>
      </c>
      <c r="Q48" s="63">
        <f t="shared" si="12"/>
        <v>0</v>
      </c>
      <c r="R48" s="63">
        <f t="shared" si="12"/>
        <v>0</v>
      </c>
      <c r="S48" s="63">
        <f t="shared" si="12"/>
        <v>0</v>
      </c>
      <c r="T48" s="63">
        <f t="shared" si="12"/>
        <v>0</v>
      </c>
      <c r="U48" s="63">
        <f t="shared" si="12"/>
        <v>0</v>
      </c>
      <c r="V48" s="116">
        <f t="shared" si="12"/>
        <v>0</v>
      </c>
      <c r="W48" s="104">
        <f t="shared" si="12"/>
        <v>0</v>
      </c>
      <c r="X48" s="135">
        <f t="shared" si="12"/>
        <v>500000</v>
      </c>
    </row>
    <row r="49" spans="1:24" ht="23.25" x14ac:dyDescent="0.25">
      <c r="A49" s="146" t="s">
        <v>38</v>
      </c>
      <c r="B49" s="147">
        <v>11</v>
      </c>
      <c r="C49" s="148">
        <v>435</v>
      </c>
      <c r="D49" s="148" t="s">
        <v>26</v>
      </c>
      <c r="E49" s="149"/>
      <c r="F49" s="150"/>
      <c r="G49" s="210">
        <v>500000</v>
      </c>
      <c r="H49" s="152"/>
      <c r="I49" s="153"/>
      <c r="J49" s="151">
        <f>(G49+I49)-H49</f>
        <v>500000</v>
      </c>
      <c r="K49" s="152"/>
      <c r="L49" s="154"/>
      <c r="M49" s="155"/>
      <c r="N49" s="155"/>
      <c r="O49" s="155"/>
      <c r="P49" s="155"/>
      <c r="Q49" s="155"/>
      <c r="R49" s="155"/>
      <c r="S49" s="155"/>
      <c r="T49" s="155"/>
      <c r="U49" s="155"/>
      <c r="V49" s="156"/>
      <c r="W49" s="157">
        <f>SUM(K49:V49)</f>
        <v>0</v>
      </c>
      <c r="X49" s="165">
        <f>J49-W49</f>
        <v>500000</v>
      </c>
    </row>
    <row r="50" spans="1:24" ht="15.75" thickBot="1" x14ac:dyDescent="0.3">
      <c r="A50" s="28"/>
      <c r="B50" s="25"/>
      <c r="C50" s="26"/>
      <c r="D50" s="26"/>
      <c r="E50" s="27"/>
      <c r="F50" s="76"/>
      <c r="G50" s="196"/>
      <c r="H50" s="89"/>
      <c r="I50" s="113"/>
      <c r="J50" s="102"/>
      <c r="K50" s="122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2"/>
      <c r="W50" s="143"/>
      <c r="X50" s="132"/>
    </row>
    <row r="51" spans="1:24" ht="26.25" thickBot="1" x14ac:dyDescent="0.3">
      <c r="A51" s="71" t="s">
        <v>39</v>
      </c>
      <c r="B51" s="60"/>
      <c r="C51" s="61"/>
      <c r="D51" s="61"/>
      <c r="E51" s="62"/>
      <c r="F51" s="79"/>
      <c r="G51" s="200">
        <f>SUM(G52)</f>
        <v>584700</v>
      </c>
      <c r="H51" s="92">
        <f t="shared" ref="H51:X51" si="13">SUM(H52)</f>
        <v>0</v>
      </c>
      <c r="I51" s="116">
        <f t="shared" si="13"/>
        <v>0</v>
      </c>
      <c r="J51" s="104">
        <f t="shared" si="13"/>
        <v>584700</v>
      </c>
      <c r="K51" s="92">
        <f t="shared" si="13"/>
        <v>0</v>
      </c>
      <c r="L51" s="63">
        <f t="shared" si="13"/>
        <v>0</v>
      </c>
      <c r="M51" s="63">
        <f t="shared" si="13"/>
        <v>0</v>
      </c>
      <c r="N51" s="63">
        <f t="shared" si="13"/>
        <v>0</v>
      </c>
      <c r="O51" s="63">
        <f t="shared" si="13"/>
        <v>0</v>
      </c>
      <c r="P51" s="63">
        <f t="shared" si="13"/>
        <v>0</v>
      </c>
      <c r="Q51" s="63">
        <f t="shared" si="13"/>
        <v>0</v>
      </c>
      <c r="R51" s="63">
        <f t="shared" si="13"/>
        <v>0</v>
      </c>
      <c r="S51" s="63">
        <f t="shared" si="13"/>
        <v>0</v>
      </c>
      <c r="T51" s="63">
        <f t="shared" si="13"/>
        <v>0</v>
      </c>
      <c r="U51" s="63">
        <f t="shared" si="13"/>
        <v>0</v>
      </c>
      <c r="V51" s="116">
        <f t="shared" si="13"/>
        <v>0</v>
      </c>
      <c r="W51" s="104">
        <f t="shared" si="13"/>
        <v>0</v>
      </c>
      <c r="X51" s="135">
        <f t="shared" si="13"/>
        <v>584700</v>
      </c>
    </row>
    <row r="52" spans="1:24" ht="23.25" x14ac:dyDescent="0.25">
      <c r="A52" s="146" t="s">
        <v>40</v>
      </c>
      <c r="B52" s="147">
        <v>11</v>
      </c>
      <c r="C52" s="148">
        <v>472</v>
      </c>
      <c r="D52" s="148" t="s">
        <v>26</v>
      </c>
      <c r="E52" s="149"/>
      <c r="F52" s="150"/>
      <c r="G52" s="210">
        <v>584700</v>
      </c>
      <c r="H52" s="152"/>
      <c r="I52" s="153"/>
      <c r="J52" s="151">
        <f>(G52+I52)-H52</f>
        <v>584700</v>
      </c>
      <c r="K52" s="209"/>
      <c r="L52" s="155"/>
      <c r="M52" s="155"/>
      <c r="N52" s="155"/>
      <c r="O52" s="155"/>
      <c r="P52" s="155"/>
      <c r="Q52" s="155"/>
      <c r="R52" s="155"/>
      <c r="S52" s="155"/>
      <c r="T52" s="155"/>
      <c r="U52" s="155"/>
      <c r="V52" s="156"/>
      <c r="W52" s="157">
        <f>SUM(K52:V52)</f>
        <v>0</v>
      </c>
      <c r="X52" s="165">
        <f>J52-W52</f>
        <v>584700</v>
      </c>
    </row>
    <row r="53" spans="1:24" ht="15.75" thickBot="1" x14ac:dyDescent="0.3">
      <c r="A53" s="13"/>
      <c r="B53" s="25"/>
      <c r="C53" s="26"/>
      <c r="D53" s="26"/>
      <c r="E53" s="27"/>
      <c r="F53" s="76"/>
      <c r="G53" s="196"/>
      <c r="H53" s="89"/>
      <c r="I53" s="113"/>
      <c r="J53" s="102"/>
      <c r="K53" s="122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132"/>
    </row>
    <row r="54" spans="1:24" ht="26.25" thickBot="1" x14ac:dyDescent="0.3">
      <c r="A54" s="71" t="s">
        <v>34</v>
      </c>
      <c r="B54" s="60"/>
      <c r="C54" s="61"/>
      <c r="D54" s="61"/>
      <c r="E54" s="62"/>
      <c r="F54" s="79"/>
      <c r="G54" s="200">
        <f>SUM(G55)</f>
        <v>2000000</v>
      </c>
      <c r="H54" s="92">
        <f t="shared" ref="H54:X54" si="14">SUM(H55)</f>
        <v>0</v>
      </c>
      <c r="I54" s="116">
        <f t="shared" si="14"/>
        <v>0</v>
      </c>
      <c r="J54" s="104">
        <f t="shared" si="14"/>
        <v>2000000</v>
      </c>
      <c r="K54" s="92">
        <f t="shared" si="14"/>
        <v>0</v>
      </c>
      <c r="L54" s="63">
        <f t="shared" si="14"/>
        <v>400000</v>
      </c>
      <c r="M54" s="63">
        <f t="shared" si="14"/>
        <v>200000</v>
      </c>
      <c r="N54" s="63">
        <f>SUM(N55)+600000</f>
        <v>800000</v>
      </c>
      <c r="O54" s="63">
        <f t="shared" si="14"/>
        <v>200000</v>
      </c>
      <c r="P54" s="63">
        <f t="shared" si="14"/>
        <v>0</v>
      </c>
      <c r="Q54" s="63">
        <f t="shared" si="14"/>
        <v>0</v>
      </c>
      <c r="R54" s="63">
        <f t="shared" si="14"/>
        <v>0</v>
      </c>
      <c r="S54" s="63">
        <f t="shared" si="14"/>
        <v>0</v>
      </c>
      <c r="T54" s="63">
        <f t="shared" si="14"/>
        <v>0</v>
      </c>
      <c r="U54" s="63">
        <f t="shared" si="14"/>
        <v>0</v>
      </c>
      <c r="V54" s="116">
        <f t="shared" si="14"/>
        <v>0</v>
      </c>
      <c r="W54" s="104">
        <f t="shared" si="14"/>
        <v>1600000</v>
      </c>
      <c r="X54" s="135">
        <f t="shared" si="14"/>
        <v>400000</v>
      </c>
    </row>
    <row r="55" spans="1:24" ht="34.5" x14ac:dyDescent="0.25">
      <c r="A55" s="146" t="s">
        <v>35</v>
      </c>
      <c r="B55" s="147">
        <v>11</v>
      </c>
      <c r="C55" s="148">
        <v>472</v>
      </c>
      <c r="D55" s="148" t="s">
        <v>26</v>
      </c>
      <c r="E55" s="149"/>
      <c r="F55" s="150"/>
      <c r="G55" s="210">
        <v>2000000</v>
      </c>
      <c r="H55" s="152"/>
      <c r="I55" s="153"/>
      <c r="J55" s="151">
        <f>(G55+I55)-H55</f>
        <v>2000000</v>
      </c>
      <c r="K55" s="152"/>
      <c r="L55" s="154">
        <v>400000</v>
      </c>
      <c r="M55" s="155">
        <v>200000</v>
      </c>
      <c r="N55" s="155">
        <v>200000</v>
      </c>
      <c r="O55" s="155">
        <v>200000</v>
      </c>
      <c r="P55" s="155"/>
      <c r="Q55" s="155"/>
      <c r="R55" s="155"/>
      <c r="S55" s="155"/>
      <c r="T55" s="221"/>
      <c r="U55" s="221"/>
      <c r="V55" s="156"/>
      <c r="W55" s="157">
        <f>SUM(K55:V55)+600000</f>
        <v>1600000</v>
      </c>
      <c r="X55" s="165">
        <f>J55-W55</f>
        <v>400000</v>
      </c>
    </row>
    <row r="56" spans="1:24" ht="25.5" thickBot="1" x14ac:dyDescent="0.3">
      <c r="A56" s="44"/>
      <c r="B56" s="40"/>
      <c r="C56" s="41"/>
      <c r="D56" s="41"/>
      <c r="E56" s="42"/>
      <c r="F56" s="81"/>
      <c r="G56" s="203"/>
      <c r="H56" s="95"/>
      <c r="I56" s="118"/>
      <c r="J56" s="107"/>
      <c r="K56" s="125"/>
      <c r="L56" s="18"/>
      <c r="M56" s="18"/>
      <c r="N56" s="339" t="s">
        <v>111</v>
      </c>
      <c r="O56" s="18"/>
      <c r="P56" s="18"/>
      <c r="Q56" s="18"/>
      <c r="R56" s="18"/>
      <c r="S56" s="18"/>
      <c r="T56" s="24"/>
      <c r="U56" s="24"/>
      <c r="V56" s="45"/>
      <c r="W56" s="144"/>
      <c r="X56" s="138"/>
    </row>
    <row r="57" spans="1:24" ht="39" thickBot="1" x14ac:dyDescent="0.3">
      <c r="A57" s="71" t="s">
        <v>62</v>
      </c>
      <c r="B57" s="60"/>
      <c r="C57" s="61"/>
      <c r="D57" s="61"/>
      <c r="E57" s="62"/>
      <c r="F57" s="79"/>
      <c r="G57" s="200">
        <f>SUM(G58)</f>
        <v>4293007</v>
      </c>
      <c r="H57" s="92">
        <f t="shared" ref="H57:X57" si="15">SUM(H58)</f>
        <v>1881802</v>
      </c>
      <c r="I57" s="116">
        <f t="shared" si="15"/>
        <v>0</v>
      </c>
      <c r="J57" s="104">
        <f t="shared" si="15"/>
        <v>2411205</v>
      </c>
      <c r="K57" s="92">
        <f t="shared" si="15"/>
        <v>0</v>
      </c>
      <c r="L57" s="63">
        <f t="shared" si="15"/>
        <v>400000</v>
      </c>
      <c r="M57" s="63">
        <f t="shared" si="15"/>
        <v>200000</v>
      </c>
      <c r="N57" s="63">
        <f>SUM(N58)+600000</f>
        <v>800000</v>
      </c>
      <c r="O57" s="63">
        <f t="shared" si="15"/>
        <v>200000</v>
      </c>
      <c r="P57" s="63">
        <f t="shared" si="15"/>
        <v>0</v>
      </c>
      <c r="Q57" s="63">
        <f t="shared" si="15"/>
        <v>0</v>
      </c>
      <c r="R57" s="63">
        <f t="shared" si="15"/>
        <v>0</v>
      </c>
      <c r="S57" s="63">
        <f t="shared" si="15"/>
        <v>0</v>
      </c>
      <c r="T57" s="63">
        <f t="shared" si="15"/>
        <v>0</v>
      </c>
      <c r="U57" s="63">
        <f t="shared" si="15"/>
        <v>0</v>
      </c>
      <c r="V57" s="116">
        <f t="shared" si="15"/>
        <v>0</v>
      </c>
      <c r="W57" s="104">
        <f t="shared" si="15"/>
        <v>1600000</v>
      </c>
      <c r="X57" s="135">
        <f t="shared" si="15"/>
        <v>811205</v>
      </c>
    </row>
    <row r="58" spans="1:24" x14ac:dyDescent="0.25">
      <c r="A58" s="146" t="s">
        <v>44</v>
      </c>
      <c r="B58" s="147">
        <v>11</v>
      </c>
      <c r="C58" s="148">
        <v>473</v>
      </c>
      <c r="D58" s="148" t="s">
        <v>26</v>
      </c>
      <c r="E58" s="149"/>
      <c r="F58" s="150"/>
      <c r="G58" s="210">
        <v>4293007</v>
      </c>
      <c r="H58" s="152">
        <v>1881802</v>
      </c>
      <c r="I58" s="153"/>
      <c r="J58" s="151">
        <f>(G58+I58)-H58</f>
        <v>2411205</v>
      </c>
      <c r="K58" s="152"/>
      <c r="L58" s="154">
        <v>400000</v>
      </c>
      <c r="M58" s="155">
        <v>200000</v>
      </c>
      <c r="N58" s="155">
        <v>200000</v>
      </c>
      <c r="O58" s="155">
        <v>200000</v>
      </c>
      <c r="P58" s="155"/>
      <c r="Q58" s="155"/>
      <c r="R58" s="155"/>
      <c r="S58" s="155"/>
      <c r="T58" s="221"/>
      <c r="U58" s="221"/>
      <c r="V58" s="156"/>
      <c r="W58" s="157">
        <f>SUM(K58:V58)+600000</f>
        <v>1600000</v>
      </c>
      <c r="X58" s="165">
        <f>J58-W58</f>
        <v>811205</v>
      </c>
    </row>
    <row r="59" spans="1:24" ht="25.5" thickBot="1" x14ac:dyDescent="0.3">
      <c r="A59" s="226"/>
      <c r="B59" s="227"/>
      <c r="C59" s="228"/>
      <c r="D59" s="228"/>
      <c r="E59" s="229"/>
      <c r="F59" s="230"/>
      <c r="G59" s="231"/>
      <c r="H59" s="232"/>
      <c r="I59" s="233"/>
      <c r="J59" s="234"/>
      <c r="K59" s="235"/>
      <c r="L59" s="236"/>
      <c r="M59" s="236"/>
      <c r="N59" s="338" t="s">
        <v>111</v>
      </c>
      <c r="O59" s="236"/>
      <c r="P59" s="236"/>
      <c r="Q59" s="236"/>
      <c r="R59" s="236"/>
      <c r="S59" s="236"/>
      <c r="T59" s="237"/>
      <c r="U59" s="238"/>
      <c r="V59" s="239"/>
      <c r="W59" s="240"/>
      <c r="X59" s="241"/>
    </row>
    <row r="60" spans="1:24" ht="39.75" thickTop="1" thickBot="1" x14ac:dyDescent="0.3">
      <c r="A60" s="72" t="s">
        <v>63</v>
      </c>
      <c r="B60" s="223"/>
      <c r="C60" s="223"/>
      <c r="D60" s="223"/>
      <c r="E60" s="224"/>
      <c r="F60" s="225"/>
      <c r="G60" s="202">
        <f>SUM(G61)</f>
        <v>1858652</v>
      </c>
      <c r="H60" s="289">
        <f t="shared" ref="H60:X60" si="16">SUM(H61)</f>
        <v>0</v>
      </c>
      <c r="I60" s="288">
        <f t="shared" si="16"/>
        <v>0</v>
      </c>
      <c r="J60" s="202">
        <f t="shared" si="16"/>
        <v>1858652</v>
      </c>
      <c r="K60" s="202">
        <f t="shared" si="16"/>
        <v>0</v>
      </c>
      <c r="L60" s="202">
        <f t="shared" si="16"/>
        <v>0</v>
      </c>
      <c r="M60" s="202">
        <f t="shared" si="16"/>
        <v>0</v>
      </c>
      <c r="N60" s="202">
        <f t="shared" si="16"/>
        <v>0</v>
      </c>
      <c r="O60" s="202">
        <f>SUM(O61)+400000</f>
        <v>800000</v>
      </c>
      <c r="P60" s="202">
        <f t="shared" si="16"/>
        <v>0</v>
      </c>
      <c r="Q60" s="202">
        <f t="shared" si="16"/>
        <v>0</v>
      </c>
      <c r="R60" s="202">
        <f t="shared" si="16"/>
        <v>0</v>
      </c>
      <c r="S60" s="202">
        <f t="shared" si="16"/>
        <v>0</v>
      </c>
      <c r="T60" s="202">
        <f t="shared" si="16"/>
        <v>0</v>
      </c>
      <c r="U60" s="202">
        <f t="shared" si="16"/>
        <v>0</v>
      </c>
      <c r="V60" s="202">
        <f t="shared" si="16"/>
        <v>0</v>
      </c>
      <c r="W60" s="202">
        <f t="shared" si="16"/>
        <v>800000</v>
      </c>
      <c r="X60" s="202">
        <f t="shared" si="16"/>
        <v>1058652</v>
      </c>
    </row>
    <row r="61" spans="1:24" ht="23.25" x14ac:dyDescent="0.25">
      <c r="A61" s="146" t="s">
        <v>33</v>
      </c>
      <c r="B61" s="147">
        <v>21</v>
      </c>
      <c r="C61" s="148">
        <v>431</v>
      </c>
      <c r="D61" s="148" t="s">
        <v>26</v>
      </c>
      <c r="E61" s="149"/>
      <c r="F61" s="150"/>
      <c r="G61" s="210">
        <v>1858652</v>
      </c>
      <c r="H61" s="152"/>
      <c r="I61" s="153"/>
      <c r="J61" s="151">
        <f>(G61+I61)-H61</f>
        <v>1858652</v>
      </c>
      <c r="K61" s="209"/>
      <c r="L61" s="155"/>
      <c r="M61" s="155"/>
      <c r="N61" s="155"/>
      <c r="O61" s="155">
        <v>400000</v>
      </c>
      <c r="P61" s="155"/>
      <c r="Q61" s="155"/>
      <c r="R61" s="155"/>
      <c r="S61" s="155"/>
      <c r="T61" s="155"/>
      <c r="U61" s="155"/>
      <c r="V61" s="156"/>
      <c r="W61" s="157">
        <f>SUM(K61:V61)+400000</f>
        <v>800000</v>
      </c>
      <c r="X61" s="165">
        <f>J61-W61</f>
        <v>1058652</v>
      </c>
    </row>
    <row r="62" spans="1:24" ht="24.75" x14ac:dyDescent="0.25">
      <c r="A62" s="28"/>
      <c r="B62" s="25"/>
      <c r="C62" s="26"/>
      <c r="D62" s="26"/>
      <c r="E62" s="27"/>
      <c r="F62" s="76"/>
      <c r="G62" s="204"/>
      <c r="H62" s="89"/>
      <c r="I62" s="113"/>
      <c r="J62" s="102"/>
      <c r="K62" s="122"/>
      <c r="L62" s="11"/>
      <c r="M62" s="11"/>
      <c r="N62" s="11"/>
      <c r="O62" s="340" t="s">
        <v>128</v>
      </c>
      <c r="P62" s="11"/>
      <c r="Q62" s="11"/>
      <c r="R62" s="11"/>
      <c r="S62" s="11"/>
      <c r="T62" s="11"/>
      <c r="U62" s="11"/>
      <c r="V62" s="12"/>
      <c r="W62" s="143"/>
      <c r="X62" s="132"/>
    </row>
    <row r="63" spans="1:24" ht="6" customHeight="1" x14ac:dyDescent="0.25">
      <c r="A63" s="433"/>
      <c r="B63" s="242"/>
      <c r="C63" s="243"/>
      <c r="D63" s="243"/>
      <c r="E63" s="244"/>
      <c r="F63" s="245"/>
      <c r="G63" s="246"/>
      <c r="H63" s="247"/>
      <c r="I63" s="248"/>
      <c r="J63" s="249"/>
      <c r="K63" s="273"/>
      <c r="L63" s="252"/>
      <c r="M63" s="252"/>
      <c r="N63" s="252"/>
      <c r="O63" s="252"/>
      <c r="P63" s="252"/>
      <c r="Q63" s="252"/>
      <c r="R63" s="252"/>
      <c r="S63" s="252"/>
      <c r="T63" s="252"/>
      <c r="U63" s="252"/>
      <c r="V63" s="253"/>
      <c r="W63" s="254"/>
      <c r="X63" s="255"/>
    </row>
    <row r="64" spans="1:24" ht="15.75" thickBot="1" x14ac:dyDescent="0.3">
      <c r="A64" s="435"/>
      <c r="B64" s="25"/>
      <c r="C64" s="26"/>
      <c r="D64" s="26"/>
      <c r="E64" s="27"/>
      <c r="F64" s="76"/>
      <c r="G64" s="204"/>
      <c r="H64" s="89"/>
      <c r="I64" s="113"/>
      <c r="J64" s="102"/>
      <c r="K64" s="126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2"/>
      <c r="W64" s="143"/>
      <c r="X64" s="132"/>
    </row>
    <row r="65" spans="1:24" ht="30.75" customHeight="1" thickBot="1" x14ac:dyDescent="0.3">
      <c r="A65" s="71" t="s">
        <v>72</v>
      </c>
      <c r="B65" s="60"/>
      <c r="C65" s="60"/>
      <c r="D65" s="61"/>
      <c r="E65" s="62"/>
      <c r="F65" s="82"/>
      <c r="G65" s="200">
        <f>SUM(G66+G69)</f>
        <v>3589167.8</v>
      </c>
      <c r="H65" s="287">
        <f t="shared" ref="H65:X65" si="17">SUM(H66+H69)</f>
        <v>0</v>
      </c>
      <c r="I65" s="286">
        <f t="shared" si="17"/>
        <v>12360</v>
      </c>
      <c r="J65" s="200">
        <f t="shared" si="17"/>
        <v>3601527.8</v>
      </c>
      <c r="K65" s="200">
        <f t="shared" si="17"/>
        <v>0</v>
      </c>
      <c r="L65" s="200">
        <f>720000</f>
        <v>720000</v>
      </c>
      <c r="M65" s="200">
        <f>886806.63+1088579.53</f>
        <v>1975386.1600000001</v>
      </c>
      <c r="N65" s="200">
        <f>360000+533778.86+12359.97</f>
        <v>906138.83</v>
      </c>
      <c r="O65" s="200">
        <f t="shared" si="17"/>
        <v>0</v>
      </c>
      <c r="P65" s="200">
        <f t="shared" si="17"/>
        <v>0</v>
      </c>
      <c r="Q65" s="200">
        <f t="shared" si="17"/>
        <v>0</v>
      </c>
      <c r="R65" s="200">
        <f t="shared" si="17"/>
        <v>0</v>
      </c>
      <c r="S65" s="200">
        <f t="shared" si="17"/>
        <v>0</v>
      </c>
      <c r="T65" s="200">
        <f t="shared" si="17"/>
        <v>0</v>
      </c>
      <c r="U65" s="200">
        <f t="shared" si="17"/>
        <v>0</v>
      </c>
      <c r="V65" s="200">
        <f t="shared" si="17"/>
        <v>0</v>
      </c>
      <c r="W65" s="200">
        <f t="shared" si="17"/>
        <v>3601524.99</v>
      </c>
      <c r="X65" s="200">
        <f t="shared" si="17"/>
        <v>2.8099999997957639</v>
      </c>
    </row>
    <row r="66" spans="1:24" ht="68.25" x14ac:dyDescent="0.25">
      <c r="A66" s="146" t="s">
        <v>45</v>
      </c>
      <c r="B66" s="147">
        <v>21</v>
      </c>
      <c r="C66" s="148">
        <v>472</v>
      </c>
      <c r="D66" s="148" t="s">
        <v>26</v>
      </c>
      <c r="E66" s="149"/>
      <c r="F66" s="150"/>
      <c r="G66" s="210">
        <f>3322000+267167.8</f>
        <v>3589167.8</v>
      </c>
      <c r="H66" s="170"/>
      <c r="I66" s="211"/>
      <c r="J66" s="151">
        <f>(G66+I66)-H66</f>
        <v>3589167.8</v>
      </c>
      <c r="K66" s="170"/>
      <c r="L66" s="277" t="s">
        <v>82</v>
      </c>
      <c r="M66" s="285" t="s">
        <v>86</v>
      </c>
      <c r="N66" s="342" t="s">
        <v>102</v>
      </c>
      <c r="O66" s="172"/>
      <c r="P66" s="172"/>
      <c r="Q66" s="172"/>
      <c r="R66" s="172"/>
      <c r="S66" s="172"/>
      <c r="T66" s="172"/>
      <c r="U66" s="172"/>
      <c r="V66" s="212"/>
      <c r="W66" s="157">
        <f>720000+886806.63+1088579.53+360000+533778.86</f>
        <v>3589165.02</v>
      </c>
      <c r="X66" s="165">
        <f>J66-W66</f>
        <v>2.779999999795109</v>
      </c>
    </row>
    <row r="67" spans="1:24" ht="34.5" customHeight="1" x14ac:dyDescent="0.25">
      <c r="A67" s="28"/>
      <c r="B67" s="25"/>
      <c r="C67" s="26"/>
      <c r="D67" s="26"/>
      <c r="E67" s="27"/>
      <c r="F67" s="76"/>
      <c r="G67" s="204"/>
      <c r="H67" s="123"/>
      <c r="I67" s="281"/>
      <c r="J67" s="102"/>
      <c r="K67" s="123"/>
      <c r="L67" s="282"/>
      <c r="M67" s="284" t="s">
        <v>87</v>
      </c>
      <c r="N67" s="341" t="s">
        <v>104</v>
      </c>
      <c r="O67" s="21"/>
      <c r="P67" s="21"/>
      <c r="Q67" s="21"/>
      <c r="R67" s="21"/>
      <c r="S67" s="21"/>
      <c r="T67" s="21"/>
      <c r="U67" s="21"/>
      <c r="V67" s="283"/>
      <c r="W67" s="143"/>
      <c r="X67" s="132"/>
    </row>
    <row r="68" spans="1:24" ht="6.75" customHeight="1" x14ac:dyDescent="0.25">
      <c r="A68" s="433"/>
      <c r="B68" s="242"/>
      <c r="C68" s="243"/>
      <c r="D68" s="243"/>
      <c r="E68" s="244"/>
      <c r="F68" s="245"/>
      <c r="G68" s="246"/>
      <c r="H68" s="247"/>
      <c r="I68" s="248"/>
      <c r="J68" s="249"/>
      <c r="K68" s="273"/>
      <c r="L68" s="252"/>
      <c r="M68" s="252"/>
      <c r="N68" s="252"/>
      <c r="O68" s="252"/>
      <c r="P68" s="252"/>
      <c r="Q68" s="252"/>
      <c r="R68" s="252"/>
      <c r="S68" s="252"/>
      <c r="T68" s="252"/>
      <c r="U68" s="252"/>
      <c r="V68" s="253"/>
      <c r="W68" s="254"/>
      <c r="X68" s="255"/>
    </row>
    <row r="69" spans="1:24" ht="24" customHeight="1" x14ac:dyDescent="0.25">
      <c r="A69" s="433"/>
      <c r="B69" s="213">
        <v>11</v>
      </c>
      <c r="C69" s="214">
        <v>472</v>
      </c>
      <c r="D69" s="214" t="s">
        <v>26</v>
      </c>
      <c r="E69" s="215"/>
      <c r="F69" s="216"/>
      <c r="G69" s="217"/>
      <c r="H69" s="177"/>
      <c r="I69" s="178">
        <v>12360</v>
      </c>
      <c r="J69" s="179">
        <f>(G69+I69)-H69</f>
        <v>12360</v>
      </c>
      <c r="K69" s="218"/>
      <c r="L69" s="183"/>
      <c r="M69" s="183"/>
      <c r="N69" s="279" t="s">
        <v>103</v>
      </c>
      <c r="O69" s="183"/>
      <c r="P69" s="183"/>
      <c r="Q69" s="183"/>
      <c r="R69" s="183"/>
      <c r="S69" s="183"/>
      <c r="T69" s="183"/>
      <c r="U69" s="183"/>
      <c r="V69" s="184"/>
      <c r="W69" s="185">
        <v>12359.97</v>
      </c>
      <c r="X69" s="220">
        <f>J69-W69</f>
        <v>3.0000000000654836E-2</v>
      </c>
    </row>
    <row r="70" spans="1:24" ht="27" customHeight="1" thickBot="1" x14ac:dyDescent="0.3">
      <c r="A70" s="435"/>
      <c r="B70" s="25"/>
      <c r="C70" s="26"/>
      <c r="D70" s="26"/>
      <c r="E70" s="27"/>
      <c r="F70" s="76"/>
      <c r="G70" s="204"/>
      <c r="H70" s="89"/>
      <c r="I70" s="113"/>
      <c r="J70" s="102"/>
      <c r="K70" s="126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26.25" thickBot="1" x14ac:dyDescent="0.3">
      <c r="A71" s="71" t="s">
        <v>64</v>
      </c>
      <c r="B71" s="60"/>
      <c r="C71" s="60"/>
      <c r="D71" s="61"/>
      <c r="E71" s="62"/>
      <c r="F71" s="82"/>
      <c r="G71" s="200">
        <f>SUM(G72+G74)</f>
        <v>6786392.2000000002</v>
      </c>
      <c r="H71" s="287">
        <f t="shared" ref="H71:X71" si="18">SUM(H72+H74)</f>
        <v>0</v>
      </c>
      <c r="I71" s="286">
        <f t="shared" si="18"/>
        <v>608605</v>
      </c>
      <c r="J71" s="200">
        <f t="shared" si="18"/>
        <v>7394997.2000000002</v>
      </c>
      <c r="K71" s="290">
        <f t="shared" si="18"/>
        <v>0</v>
      </c>
      <c r="L71" s="291">
        <f>969078.06+551355.7+1181476.5</f>
        <v>2701910.26</v>
      </c>
      <c r="M71" s="291">
        <v>2351250</v>
      </c>
      <c r="N71" s="291">
        <v>2341836</v>
      </c>
      <c r="O71" s="291">
        <f t="shared" si="18"/>
        <v>0</v>
      </c>
      <c r="P71" s="291">
        <f t="shared" si="18"/>
        <v>0</v>
      </c>
      <c r="Q71" s="291">
        <f t="shared" si="18"/>
        <v>0</v>
      </c>
      <c r="R71" s="291">
        <f t="shared" si="18"/>
        <v>0</v>
      </c>
      <c r="S71" s="291">
        <f t="shared" si="18"/>
        <v>0</v>
      </c>
      <c r="T71" s="291">
        <f t="shared" si="18"/>
        <v>0</v>
      </c>
      <c r="U71" s="291">
        <f t="shared" si="18"/>
        <v>0</v>
      </c>
      <c r="V71" s="286">
        <f t="shared" si="18"/>
        <v>0</v>
      </c>
      <c r="W71" s="200">
        <f t="shared" si="18"/>
        <v>7394996.2600000007</v>
      </c>
      <c r="X71" s="200">
        <f t="shared" si="18"/>
        <v>0.93999999947845936</v>
      </c>
    </row>
    <row r="72" spans="1:24" ht="23.25" x14ac:dyDescent="0.25">
      <c r="A72" s="146" t="s">
        <v>56</v>
      </c>
      <c r="B72" s="147">
        <v>11</v>
      </c>
      <c r="C72" s="148">
        <v>472</v>
      </c>
      <c r="D72" s="148" t="s">
        <v>26</v>
      </c>
      <c r="E72" s="149"/>
      <c r="F72" s="150"/>
      <c r="G72" s="210">
        <v>5053560</v>
      </c>
      <c r="H72" s="170"/>
      <c r="I72" s="211">
        <v>608605</v>
      </c>
      <c r="J72" s="151">
        <f>(G72+I72)-H72</f>
        <v>5662165</v>
      </c>
      <c r="K72" s="170"/>
      <c r="L72" s="277" t="s">
        <v>83</v>
      </c>
      <c r="M72" s="280" t="s">
        <v>88</v>
      </c>
      <c r="N72" s="280" t="s">
        <v>98</v>
      </c>
      <c r="O72" s="172"/>
      <c r="P72" s="172"/>
      <c r="Q72" s="172"/>
      <c r="R72" s="172"/>
      <c r="S72" s="172"/>
      <c r="T72" s="172"/>
      <c r="U72" s="172"/>
      <c r="V72" s="212"/>
      <c r="W72" s="157">
        <f>969078.06+2351250+2341836</f>
        <v>5662164.0600000005</v>
      </c>
      <c r="X72" s="165">
        <f>J72-W72</f>
        <v>0.93999999947845936</v>
      </c>
    </row>
    <row r="73" spans="1:24" ht="7.5" customHeight="1" x14ac:dyDescent="0.25">
      <c r="A73" s="28"/>
      <c r="B73" s="242"/>
      <c r="C73" s="243"/>
      <c r="D73" s="243"/>
      <c r="E73" s="244"/>
      <c r="F73" s="245"/>
      <c r="G73" s="246"/>
      <c r="H73" s="247"/>
      <c r="I73" s="248"/>
      <c r="J73" s="249"/>
      <c r="K73" s="273"/>
      <c r="L73" s="252"/>
      <c r="M73" s="252"/>
      <c r="N73" s="252"/>
      <c r="O73" s="252"/>
      <c r="P73" s="252"/>
      <c r="Q73" s="252"/>
      <c r="R73" s="252"/>
      <c r="S73" s="252"/>
      <c r="T73" s="252"/>
      <c r="U73" s="252"/>
      <c r="V73" s="253"/>
      <c r="W73" s="370"/>
      <c r="X73" s="255"/>
    </row>
    <row r="74" spans="1:24" ht="23.25" x14ac:dyDescent="0.25">
      <c r="A74" s="13"/>
      <c r="B74" s="213">
        <v>21</v>
      </c>
      <c r="C74" s="214">
        <v>472</v>
      </c>
      <c r="D74" s="214" t="s">
        <v>26</v>
      </c>
      <c r="E74" s="215"/>
      <c r="F74" s="216"/>
      <c r="G74" s="217">
        <f>2000000-267167.8</f>
        <v>1732832.2</v>
      </c>
      <c r="H74" s="177"/>
      <c r="I74" s="178"/>
      <c r="J74" s="179">
        <f>(G74+I74)-H74</f>
        <v>1732832.2</v>
      </c>
      <c r="K74" s="218"/>
      <c r="L74" s="279" t="s">
        <v>79</v>
      </c>
      <c r="M74" s="183"/>
      <c r="N74" s="183"/>
      <c r="O74" s="183"/>
      <c r="P74" s="183"/>
      <c r="Q74" s="183"/>
      <c r="R74" s="183"/>
      <c r="S74" s="183"/>
      <c r="T74" s="183"/>
      <c r="U74" s="183"/>
      <c r="V74" s="184"/>
      <c r="W74" s="219">
        <f>551355.7+1181476.5</f>
        <v>1732832.2</v>
      </c>
      <c r="X74" s="220">
        <f>J74-W74</f>
        <v>0</v>
      </c>
    </row>
    <row r="75" spans="1:24" ht="24" thickBot="1" x14ac:dyDescent="0.3">
      <c r="A75" s="13"/>
      <c r="B75" s="25"/>
      <c r="C75" s="26"/>
      <c r="D75" s="26"/>
      <c r="E75" s="27"/>
      <c r="F75" s="76"/>
      <c r="G75" s="204"/>
      <c r="H75" s="89"/>
      <c r="I75" s="113"/>
      <c r="J75" s="102"/>
      <c r="K75" s="122"/>
      <c r="L75" s="278" t="s">
        <v>80</v>
      </c>
      <c r="M75" s="11"/>
      <c r="N75" s="11"/>
      <c r="O75" s="11"/>
      <c r="P75" s="11"/>
      <c r="Q75" s="11"/>
      <c r="R75" s="11"/>
      <c r="S75" s="11"/>
      <c r="T75" s="11"/>
      <c r="U75" s="11"/>
      <c r="V75" s="12"/>
      <c r="W75" s="143"/>
      <c r="X75" s="132"/>
    </row>
    <row r="76" spans="1:24" ht="39" thickBot="1" x14ac:dyDescent="0.3">
      <c r="A76" s="71" t="s">
        <v>67</v>
      </c>
      <c r="B76" s="60"/>
      <c r="C76" s="60"/>
      <c r="D76" s="61"/>
      <c r="E76" s="62"/>
      <c r="F76" s="82"/>
      <c r="G76" s="200">
        <f>SUM(G77)</f>
        <v>0</v>
      </c>
      <c r="H76" s="92">
        <f t="shared" ref="H76:X76" si="19">SUM(H77)</f>
        <v>0</v>
      </c>
      <c r="I76" s="116">
        <f t="shared" si="19"/>
        <v>0</v>
      </c>
      <c r="J76" s="104">
        <f t="shared" si="19"/>
        <v>0</v>
      </c>
      <c r="K76" s="92">
        <f t="shared" si="19"/>
        <v>0</v>
      </c>
      <c r="L76" s="63">
        <f t="shared" si="19"/>
        <v>0</v>
      </c>
      <c r="M76" s="63">
        <f t="shared" si="19"/>
        <v>0</v>
      </c>
      <c r="N76" s="63">
        <f t="shared" si="19"/>
        <v>0</v>
      </c>
      <c r="O76" s="63">
        <f t="shared" si="19"/>
        <v>0</v>
      </c>
      <c r="P76" s="63">
        <f t="shared" si="19"/>
        <v>0</v>
      </c>
      <c r="Q76" s="63">
        <f t="shared" si="19"/>
        <v>0</v>
      </c>
      <c r="R76" s="63">
        <f t="shared" si="19"/>
        <v>0</v>
      </c>
      <c r="S76" s="63">
        <f t="shared" si="19"/>
        <v>0</v>
      </c>
      <c r="T76" s="63">
        <f t="shared" si="19"/>
        <v>0</v>
      </c>
      <c r="U76" s="63">
        <f t="shared" si="19"/>
        <v>0</v>
      </c>
      <c r="V76" s="116">
        <f t="shared" si="19"/>
        <v>0</v>
      </c>
      <c r="W76" s="104">
        <f t="shared" si="19"/>
        <v>0</v>
      </c>
      <c r="X76" s="135">
        <f t="shared" si="19"/>
        <v>0</v>
      </c>
    </row>
    <row r="77" spans="1:24" ht="23.25" x14ac:dyDescent="0.25">
      <c r="A77" s="146" t="s">
        <v>55</v>
      </c>
      <c r="B77" s="147">
        <v>21</v>
      </c>
      <c r="C77" s="148">
        <v>472</v>
      </c>
      <c r="D77" s="148" t="s">
        <v>26</v>
      </c>
      <c r="E77" s="149"/>
      <c r="F77" s="150"/>
      <c r="G77" s="210">
        <v>0</v>
      </c>
      <c r="H77" s="170"/>
      <c r="I77" s="211"/>
      <c r="J77" s="151">
        <f>(G77+I77)-H77</f>
        <v>0</v>
      </c>
      <c r="K77" s="170"/>
      <c r="L77" s="171"/>
      <c r="M77" s="172"/>
      <c r="N77" s="172"/>
      <c r="O77" s="172"/>
      <c r="P77" s="172"/>
      <c r="Q77" s="172"/>
      <c r="R77" s="172"/>
      <c r="S77" s="172"/>
      <c r="T77" s="172"/>
      <c r="U77" s="172"/>
      <c r="V77" s="212"/>
      <c r="W77" s="157">
        <f>SUM(K77:V77)</f>
        <v>0</v>
      </c>
      <c r="X77" s="165">
        <f>J77-W77</f>
        <v>0</v>
      </c>
    </row>
    <row r="78" spans="1:24" ht="15.75" thickBot="1" x14ac:dyDescent="0.3">
      <c r="A78" s="13"/>
      <c r="B78" s="25"/>
      <c r="C78" s="26"/>
      <c r="D78" s="26"/>
      <c r="E78" s="27"/>
      <c r="F78" s="76"/>
      <c r="G78" s="205"/>
      <c r="H78" s="96"/>
      <c r="I78" s="119"/>
      <c r="J78" s="108"/>
      <c r="K78" s="122" t="s">
        <v>46</v>
      </c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2"/>
      <c r="W78" s="143"/>
      <c r="X78" s="132"/>
    </row>
    <row r="79" spans="1:24" ht="39" thickBot="1" x14ac:dyDescent="0.3">
      <c r="A79" s="71" t="s">
        <v>84</v>
      </c>
      <c r="B79" s="60"/>
      <c r="C79" s="60"/>
      <c r="D79" s="61"/>
      <c r="E79" s="62"/>
      <c r="F79" s="82"/>
      <c r="G79" s="200">
        <f>SUM(G80)</f>
        <v>0</v>
      </c>
      <c r="H79" s="92">
        <f t="shared" ref="H79:X79" si="20">SUM(H80)</f>
        <v>0</v>
      </c>
      <c r="I79" s="116">
        <f t="shared" si="20"/>
        <v>2186796.63</v>
      </c>
      <c r="J79" s="104">
        <f t="shared" si="20"/>
        <v>2186796.63</v>
      </c>
      <c r="K79" s="92">
        <f t="shared" si="20"/>
        <v>0</v>
      </c>
      <c r="L79" s="63">
        <f t="shared" si="20"/>
        <v>0</v>
      </c>
      <c r="M79" s="63">
        <f t="shared" si="20"/>
        <v>0</v>
      </c>
      <c r="N79" s="63">
        <f>1836195.98+350596.8</f>
        <v>2186792.7799999998</v>
      </c>
      <c r="O79" s="63">
        <f t="shared" si="20"/>
        <v>0</v>
      </c>
      <c r="P79" s="63">
        <f t="shared" si="20"/>
        <v>0</v>
      </c>
      <c r="Q79" s="63">
        <f t="shared" si="20"/>
        <v>0</v>
      </c>
      <c r="R79" s="63">
        <f t="shared" si="20"/>
        <v>0</v>
      </c>
      <c r="S79" s="63">
        <f t="shared" si="20"/>
        <v>0</v>
      </c>
      <c r="T79" s="63">
        <f t="shared" si="20"/>
        <v>0</v>
      </c>
      <c r="U79" s="63">
        <f t="shared" si="20"/>
        <v>0</v>
      </c>
      <c r="V79" s="116">
        <f t="shared" si="20"/>
        <v>0</v>
      </c>
      <c r="W79" s="104">
        <f t="shared" si="20"/>
        <v>2186792.7799999998</v>
      </c>
      <c r="X79" s="135">
        <f t="shared" si="20"/>
        <v>3.8500000000931323</v>
      </c>
    </row>
    <row r="80" spans="1:24" ht="23.25" x14ac:dyDescent="0.25">
      <c r="A80" s="146" t="s">
        <v>54</v>
      </c>
      <c r="B80" s="147">
        <v>11</v>
      </c>
      <c r="C80" s="148">
        <v>472</v>
      </c>
      <c r="D80" s="148" t="s">
        <v>26</v>
      </c>
      <c r="E80" s="149"/>
      <c r="F80" s="150"/>
      <c r="G80" s="210">
        <v>0</v>
      </c>
      <c r="H80" s="170"/>
      <c r="I80" s="211">
        <f>1881802+265117+39877.63</f>
        <v>2186796.63</v>
      </c>
      <c r="J80" s="151">
        <f>(G80+I80)-H80</f>
        <v>2186796.63</v>
      </c>
      <c r="K80" s="170"/>
      <c r="L80" s="171"/>
      <c r="M80" s="172"/>
      <c r="N80" s="280" t="s">
        <v>100</v>
      </c>
      <c r="O80" s="172"/>
      <c r="P80" s="172"/>
      <c r="Q80" s="172"/>
      <c r="R80" s="172"/>
      <c r="S80" s="172"/>
      <c r="T80" s="172"/>
      <c r="U80" s="172"/>
      <c r="V80" s="212"/>
      <c r="W80" s="157">
        <f>1836195.98+350596.8</f>
        <v>2186792.7799999998</v>
      </c>
      <c r="X80" s="165">
        <f>J80-W80</f>
        <v>3.8500000000931323</v>
      </c>
    </row>
    <row r="81" spans="1:24" ht="35.25" thickBot="1" x14ac:dyDescent="0.3">
      <c r="A81" s="13"/>
      <c r="B81" s="25"/>
      <c r="C81" s="26"/>
      <c r="D81" s="26"/>
      <c r="E81" s="27"/>
      <c r="F81" s="76"/>
      <c r="G81" s="205"/>
      <c r="H81" s="96"/>
      <c r="I81" s="119"/>
      <c r="J81" s="108"/>
      <c r="K81" s="122" t="s">
        <v>46</v>
      </c>
      <c r="L81" s="11"/>
      <c r="M81" s="11"/>
      <c r="N81" s="324" t="s">
        <v>107</v>
      </c>
      <c r="O81" s="11"/>
      <c r="P81" s="11"/>
      <c r="Q81" s="11"/>
      <c r="R81" s="11"/>
      <c r="S81" s="11"/>
      <c r="T81" s="11"/>
      <c r="U81" s="11"/>
      <c r="V81" s="12"/>
      <c r="W81" s="143"/>
      <c r="X81" s="132"/>
    </row>
    <row r="82" spans="1:24" ht="26.25" thickBot="1" x14ac:dyDescent="0.3">
      <c r="A82" s="71" t="s">
        <v>75</v>
      </c>
      <c r="B82" s="60"/>
      <c r="C82" s="60"/>
      <c r="D82" s="61"/>
      <c r="E82" s="62"/>
      <c r="F82" s="82"/>
      <c r="G82" s="200">
        <f>SUM(G83)</f>
        <v>0</v>
      </c>
      <c r="H82" s="92">
        <f t="shared" ref="H82:X82" si="21">SUM(H83)</f>
        <v>0</v>
      </c>
      <c r="I82" s="116">
        <f t="shared" si="21"/>
        <v>1605578.37</v>
      </c>
      <c r="J82" s="104">
        <f t="shared" si="21"/>
        <v>1605578.37</v>
      </c>
      <c r="K82" s="92">
        <f t="shared" si="21"/>
        <v>0</v>
      </c>
      <c r="L82" s="63">
        <f t="shared" si="21"/>
        <v>0</v>
      </c>
      <c r="M82" s="63">
        <f t="shared" si="21"/>
        <v>0</v>
      </c>
      <c r="N82" s="63">
        <v>1605578.37</v>
      </c>
      <c r="O82" s="63">
        <f t="shared" si="21"/>
        <v>0</v>
      </c>
      <c r="P82" s="63">
        <f t="shared" si="21"/>
        <v>0</v>
      </c>
      <c r="Q82" s="63">
        <f t="shared" si="21"/>
        <v>0</v>
      </c>
      <c r="R82" s="63">
        <f t="shared" si="21"/>
        <v>0</v>
      </c>
      <c r="S82" s="63">
        <f t="shared" si="21"/>
        <v>0</v>
      </c>
      <c r="T82" s="63">
        <f t="shared" si="21"/>
        <v>0</v>
      </c>
      <c r="U82" s="63">
        <f t="shared" si="21"/>
        <v>0</v>
      </c>
      <c r="V82" s="116">
        <f t="shared" si="21"/>
        <v>0</v>
      </c>
      <c r="W82" s="104">
        <f t="shared" si="21"/>
        <v>1605578.37</v>
      </c>
      <c r="X82" s="135">
        <f t="shared" si="21"/>
        <v>0</v>
      </c>
    </row>
    <row r="83" spans="1:24" ht="23.25" x14ac:dyDescent="0.25">
      <c r="A83" s="146" t="s">
        <v>54</v>
      </c>
      <c r="B83" s="147">
        <v>11</v>
      </c>
      <c r="C83" s="148">
        <v>472</v>
      </c>
      <c r="D83" s="148" t="s">
        <v>26</v>
      </c>
      <c r="E83" s="149"/>
      <c r="F83" s="150"/>
      <c r="G83" s="210">
        <v>0</v>
      </c>
      <c r="H83" s="170"/>
      <c r="I83" s="211">
        <f>1645456-39877.63</f>
        <v>1605578.37</v>
      </c>
      <c r="J83" s="151">
        <f>(G83+I83)-H83</f>
        <v>1605578.37</v>
      </c>
      <c r="K83" s="170"/>
      <c r="L83" s="171"/>
      <c r="M83" s="172"/>
      <c r="N83" s="280" t="s">
        <v>99</v>
      </c>
      <c r="O83" s="172"/>
      <c r="P83" s="172"/>
      <c r="Q83" s="172"/>
      <c r="R83" s="172"/>
      <c r="S83" s="172"/>
      <c r="T83" s="172"/>
      <c r="U83" s="172"/>
      <c r="V83" s="212"/>
      <c r="W83" s="157">
        <f>SUM(K83:V83)+1605578.37</f>
        <v>1605578.37</v>
      </c>
      <c r="X83" s="165">
        <f>J83-W83</f>
        <v>0</v>
      </c>
    </row>
    <row r="84" spans="1:24" ht="27" customHeight="1" thickBot="1" x14ac:dyDescent="0.3">
      <c r="A84" s="13"/>
      <c r="B84" s="25"/>
      <c r="C84" s="26"/>
      <c r="D84" s="26"/>
      <c r="E84" s="27"/>
      <c r="F84" s="76"/>
      <c r="G84" s="205"/>
      <c r="H84" s="96"/>
      <c r="I84" s="119"/>
      <c r="J84" s="108"/>
      <c r="K84" s="122" t="s">
        <v>46</v>
      </c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2"/>
      <c r="W84" s="143"/>
      <c r="X84" s="132"/>
    </row>
    <row r="85" spans="1:24" ht="54" customHeight="1" thickBot="1" x14ac:dyDescent="0.3">
      <c r="A85" s="71" t="s">
        <v>65</v>
      </c>
      <c r="B85" s="60"/>
      <c r="C85" s="60"/>
      <c r="D85" s="61"/>
      <c r="E85" s="62"/>
      <c r="F85" s="82"/>
      <c r="G85" s="200">
        <f>SUM(G86)</f>
        <v>0</v>
      </c>
      <c r="H85" s="92">
        <f t="shared" ref="H85:X85" si="22">SUM(H86)</f>
        <v>0</v>
      </c>
      <c r="I85" s="116">
        <f t="shared" si="22"/>
        <v>168462</v>
      </c>
      <c r="J85" s="104">
        <f t="shared" si="22"/>
        <v>168462</v>
      </c>
      <c r="K85" s="92">
        <f t="shared" si="22"/>
        <v>0</v>
      </c>
      <c r="L85" s="63">
        <f t="shared" si="22"/>
        <v>0</v>
      </c>
      <c r="M85" s="63">
        <f t="shared" si="22"/>
        <v>0</v>
      </c>
      <c r="N85" s="63">
        <f t="shared" si="22"/>
        <v>0</v>
      </c>
      <c r="O85" s="63">
        <f t="shared" si="22"/>
        <v>0</v>
      </c>
      <c r="P85" s="63">
        <f t="shared" si="22"/>
        <v>0</v>
      </c>
      <c r="Q85" s="63">
        <f t="shared" si="22"/>
        <v>0</v>
      </c>
      <c r="R85" s="63">
        <f t="shared" si="22"/>
        <v>0</v>
      </c>
      <c r="S85" s="63">
        <f t="shared" si="22"/>
        <v>0</v>
      </c>
      <c r="T85" s="63">
        <f t="shared" si="22"/>
        <v>0</v>
      </c>
      <c r="U85" s="63">
        <f t="shared" si="22"/>
        <v>0</v>
      </c>
      <c r="V85" s="116">
        <f t="shared" si="22"/>
        <v>0</v>
      </c>
      <c r="W85" s="104">
        <f t="shared" si="22"/>
        <v>0</v>
      </c>
      <c r="X85" s="135">
        <f t="shared" si="22"/>
        <v>168462</v>
      </c>
    </row>
    <row r="86" spans="1:24" ht="32.25" customHeight="1" x14ac:dyDescent="0.25">
      <c r="A86" s="146" t="s">
        <v>53</v>
      </c>
      <c r="B86" s="147">
        <v>21</v>
      </c>
      <c r="C86" s="148">
        <v>472</v>
      </c>
      <c r="D86" s="148" t="s">
        <v>26</v>
      </c>
      <c r="E86" s="149"/>
      <c r="F86" s="150"/>
      <c r="G86" s="210">
        <v>0</v>
      </c>
      <c r="H86" s="170"/>
      <c r="I86" s="211">
        <f>433579-265117</f>
        <v>168462</v>
      </c>
      <c r="J86" s="151">
        <f>(G86+I86)-H86</f>
        <v>168462</v>
      </c>
      <c r="K86" s="170"/>
      <c r="L86" s="171"/>
      <c r="M86" s="172"/>
      <c r="N86" s="172"/>
      <c r="O86" s="172"/>
      <c r="P86" s="172"/>
      <c r="Q86" s="172"/>
      <c r="R86" s="172"/>
      <c r="S86" s="172"/>
      <c r="T86" s="172"/>
      <c r="U86" s="172"/>
      <c r="V86" s="212"/>
      <c r="W86" s="157">
        <f>SUM(K86:V86)</f>
        <v>0</v>
      </c>
      <c r="X86" s="165">
        <f>J86-W86</f>
        <v>168462</v>
      </c>
    </row>
    <row r="87" spans="1:24" ht="15.75" thickBot="1" x14ac:dyDescent="0.3">
      <c r="A87" s="13"/>
      <c r="B87" s="25"/>
      <c r="C87" s="26"/>
      <c r="D87" s="26"/>
      <c r="E87" s="27"/>
      <c r="F87" s="76"/>
      <c r="G87" s="205"/>
      <c r="H87" s="96"/>
      <c r="I87" s="119"/>
      <c r="J87" s="108"/>
      <c r="K87" s="122" t="s">
        <v>46</v>
      </c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2"/>
      <c r="W87" s="143"/>
      <c r="X87" s="132"/>
    </row>
    <row r="88" spans="1:24" ht="28.5" thickTop="1" thickBot="1" x14ac:dyDescent="0.35">
      <c r="A88" s="48" t="s">
        <v>59</v>
      </c>
      <c r="B88" s="420" t="s">
        <v>24</v>
      </c>
      <c r="C88" s="421"/>
      <c r="D88" s="421"/>
      <c r="E88" s="421"/>
      <c r="F88" s="422"/>
      <c r="G88" s="201">
        <f>SUM(G90:G90)</f>
        <v>3000000</v>
      </c>
      <c r="H88" s="93">
        <f>SUM(H90:H90)</f>
        <v>0</v>
      </c>
      <c r="I88" s="51">
        <f>SUM(I90:I90)</f>
        <v>0</v>
      </c>
      <c r="J88" s="105">
        <f>SUM(J90:J90)</f>
        <v>3000000</v>
      </c>
      <c r="K88" s="93">
        <f t="shared" ref="K88:X88" si="23">SUM(K90:K90)</f>
        <v>0</v>
      </c>
      <c r="L88" s="50">
        <f t="shared" si="23"/>
        <v>0</v>
      </c>
      <c r="M88" s="50">
        <f t="shared" si="23"/>
        <v>0</v>
      </c>
      <c r="N88" s="50">
        <f t="shared" si="23"/>
        <v>0</v>
      </c>
      <c r="O88" s="50">
        <f t="shared" si="23"/>
        <v>0</v>
      </c>
      <c r="P88" s="50">
        <f t="shared" si="23"/>
        <v>0</v>
      </c>
      <c r="Q88" s="50">
        <f t="shared" si="23"/>
        <v>0</v>
      </c>
      <c r="R88" s="50">
        <f t="shared" si="23"/>
        <v>0</v>
      </c>
      <c r="S88" s="50">
        <f t="shared" si="23"/>
        <v>0</v>
      </c>
      <c r="T88" s="50">
        <f t="shared" si="23"/>
        <v>0</v>
      </c>
      <c r="U88" s="50">
        <f t="shared" si="23"/>
        <v>0</v>
      </c>
      <c r="V88" s="51">
        <f t="shared" si="23"/>
        <v>0</v>
      </c>
      <c r="W88" s="105">
        <f>SUM(W90:W90)</f>
        <v>0</v>
      </c>
      <c r="X88" s="136">
        <f t="shared" si="23"/>
        <v>3000000</v>
      </c>
    </row>
    <row r="89" spans="1:24" ht="27" thickTop="1" thickBot="1" x14ac:dyDescent="0.35">
      <c r="A89" s="70" t="s">
        <v>49</v>
      </c>
      <c r="B89" s="68"/>
      <c r="C89" s="68"/>
      <c r="D89" s="68"/>
      <c r="E89" s="68"/>
      <c r="F89" s="83"/>
      <c r="G89" s="206">
        <f>SUM(G90)</f>
        <v>3000000</v>
      </c>
      <c r="H89" s="97">
        <f t="shared" ref="H89:X89" si="24">SUM(H90)</f>
        <v>0</v>
      </c>
      <c r="I89" s="120">
        <f t="shared" si="24"/>
        <v>0</v>
      </c>
      <c r="J89" s="109">
        <f t="shared" si="24"/>
        <v>3000000</v>
      </c>
      <c r="K89" s="97">
        <f t="shared" si="24"/>
        <v>0</v>
      </c>
      <c r="L89" s="69">
        <f t="shared" si="24"/>
        <v>0</v>
      </c>
      <c r="M89" s="69">
        <f t="shared" si="24"/>
        <v>0</v>
      </c>
      <c r="N89" s="69">
        <f t="shared" si="24"/>
        <v>0</v>
      </c>
      <c r="O89" s="69">
        <f t="shared" si="24"/>
        <v>0</v>
      </c>
      <c r="P89" s="69">
        <f t="shared" si="24"/>
        <v>0</v>
      </c>
      <c r="Q89" s="69">
        <f t="shared" si="24"/>
        <v>0</v>
      </c>
      <c r="R89" s="69">
        <f t="shared" si="24"/>
        <v>0</v>
      </c>
      <c r="S89" s="69">
        <f t="shared" si="24"/>
        <v>0</v>
      </c>
      <c r="T89" s="69">
        <f t="shared" si="24"/>
        <v>0</v>
      </c>
      <c r="U89" s="69">
        <f t="shared" si="24"/>
        <v>0</v>
      </c>
      <c r="V89" s="120">
        <f t="shared" si="24"/>
        <v>0</v>
      </c>
      <c r="W89" s="109">
        <f t="shared" si="24"/>
        <v>0</v>
      </c>
      <c r="X89" s="139">
        <f t="shared" si="24"/>
        <v>3000000</v>
      </c>
    </row>
    <row r="90" spans="1:24" ht="23.25" x14ac:dyDescent="0.25">
      <c r="A90" s="208" t="s">
        <v>50</v>
      </c>
      <c r="B90" s="166">
        <v>11</v>
      </c>
      <c r="C90" s="166">
        <v>437</v>
      </c>
      <c r="D90" s="167" t="s">
        <v>26</v>
      </c>
      <c r="E90" s="168"/>
      <c r="F90" s="169"/>
      <c r="G90" s="195">
        <v>3000000</v>
      </c>
      <c r="H90" s="152"/>
      <c r="I90" s="153"/>
      <c r="J90" s="151">
        <f>G90-H90+I90</f>
        <v>3000000</v>
      </c>
      <c r="K90" s="209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6"/>
      <c r="W90" s="157">
        <f>SUM(K90:V90)</f>
        <v>0</v>
      </c>
      <c r="X90" s="158">
        <f>J90-W90</f>
        <v>3000000</v>
      </c>
    </row>
    <row r="91" spans="1:24" ht="15.75" thickBot="1" x14ac:dyDescent="0.3">
      <c r="A91" s="14"/>
      <c r="B91" s="15"/>
      <c r="C91" s="15"/>
      <c r="D91" s="16"/>
      <c r="E91" s="17"/>
      <c r="F91" s="84"/>
      <c r="G91" s="203"/>
      <c r="H91" s="95"/>
      <c r="I91" s="118"/>
      <c r="J91" s="107"/>
      <c r="K91" s="125"/>
      <c r="L91" s="18"/>
      <c r="M91" s="18"/>
      <c r="N91" s="18"/>
      <c r="O91" s="18"/>
      <c r="P91" s="18"/>
      <c r="Q91" s="18"/>
      <c r="R91" s="18"/>
      <c r="S91" s="24"/>
      <c r="T91" s="18"/>
      <c r="U91" s="18"/>
      <c r="V91" s="45"/>
      <c r="W91" s="144"/>
      <c r="X91" s="140"/>
    </row>
  </sheetData>
  <mergeCells count="14">
    <mergeCell ref="A68:A70"/>
    <mergeCell ref="B88:F88"/>
    <mergeCell ref="B8:F8"/>
    <mergeCell ref="B9:F9"/>
    <mergeCell ref="A25:A27"/>
    <mergeCell ref="A41:A43"/>
    <mergeCell ref="B44:F44"/>
    <mergeCell ref="A63:A64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37" orientation="landscape" r:id="rId1"/>
  <rowBreaks count="1" manualBreakCount="1">
    <brk id="53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24577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24577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91"/>
  <sheetViews>
    <sheetView topLeftCell="A76" zoomScaleNormal="100" zoomScaleSheetLayoutView="39" workbookViewId="0">
      <selection activeCell="A83" sqref="A8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9.14062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130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SUM(G9+G44+G88)</f>
        <v>253949287</v>
      </c>
      <c r="H8" s="86">
        <f t="shared" si="0"/>
        <v>4581802</v>
      </c>
      <c r="I8" s="86">
        <f t="shared" si="0"/>
        <v>4581802</v>
      </c>
      <c r="J8" s="99">
        <f t="shared" si="0"/>
        <v>253949287</v>
      </c>
      <c r="K8" s="86">
        <f t="shared" si="0"/>
        <v>0</v>
      </c>
      <c r="L8" s="30">
        <f t="shared" si="0"/>
        <v>22358831.259999998</v>
      </c>
      <c r="M8" s="30">
        <f t="shared" si="0"/>
        <v>24446779.16</v>
      </c>
      <c r="N8" s="30">
        <f t="shared" si="0"/>
        <v>49548816.980000004</v>
      </c>
      <c r="O8" s="30">
        <f>SUM(O9+O44+O88)</f>
        <v>16912710</v>
      </c>
      <c r="P8" s="30">
        <f t="shared" si="0"/>
        <v>17938672</v>
      </c>
      <c r="Q8" s="30">
        <f t="shared" si="0"/>
        <v>12000000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131205809.40000001</v>
      </c>
      <c r="X8" s="130">
        <f t="shared" si="0"/>
        <v>122743477.59999999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SUM(G10+G16+G21+G28+G34+G37)</f>
        <v>227987368</v>
      </c>
      <c r="H9" s="188">
        <f t="shared" ref="H9:X9" si="1">SUM(H10+H16+H21+H28+H34+H37)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19523633</v>
      </c>
      <c r="N9" s="190">
        <f t="shared" si="1"/>
        <v>40711961</v>
      </c>
      <c r="O9" s="190">
        <f t="shared" si="1"/>
        <v>15511200</v>
      </c>
      <c r="P9" s="190">
        <f t="shared" si="1"/>
        <v>15984000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109469695</v>
      </c>
      <c r="X9" s="191">
        <f t="shared" si="1"/>
        <v>115817673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5302120</v>
      </c>
      <c r="N10" s="54">
        <f>SUM(N11:N11)+1500000+2500000+2000000+3000000</f>
        <v>12500000</v>
      </c>
      <c r="O10" s="54">
        <f t="shared" si="2"/>
        <v>3000000</v>
      </c>
      <c r="P10" s="54">
        <f t="shared" si="2"/>
        <v>3900000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27563391</v>
      </c>
      <c r="X10" s="131">
        <f t="shared" si="2"/>
        <v>10008416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</f>
        <v>1000000</v>
      </c>
      <c r="N11" s="155">
        <v>3500000</v>
      </c>
      <c r="O11" s="155">
        <v>3000000</v>
      </c>
      <c r="P11" s="155">
        <v>3900000</v>
      </c>
      <c r="Q11" s="155"/>
      <c r="R11" s="155"/>
      <c r="S11" s="155"/>
      <c r="T11" s="155"/>
      <c r="U11" s="155"/>
      <c r="V11" s="156"/>
      <c r="W11" s="157">
        <f>SUM(K11:V11)+1500000+1500000+2277120+525000+2500000+2000000+3000000</f>
        <v>27563391</v>
      </c>
      <c r="X11" s="158">
        <f t="shared" ref="X11" si="3">J11-W11</f>
        <v>10008416</v>
      </c>
    </row>
    <row r="12" spans="1:24" ht="30.75" customHeight="1" x14ac:dyDescent="0.25">
      <c r="A12" s="28"/>
      <c r="B12" s="292"/>
      <c r="C12" s="293"/>
      <c r="D12" s="293"/>
      <c r="E12" s="294"/>
      <c r="F12" s="371"/>
      <c r="G12" s="296"/>
      <c r="H12" s="297"/>
      <c r="I12" s="298"/>
      <c r="J12" s="299"/>
      <c r="K12" s="297"/>
      <c r="L12" s="300"/>
      <c r="M12" s="305" t="s">
        <v>91</v>
      </c>
      <c r="N12" s="321" t="s">
        <v>101</v>
      </c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69"/>
      <c r="G13" s="310"/>
      <c r="H13" s="311"/>
      <c r="I13" s="312"/>
      <c r="J13" s="313"/>
      <c r="K13" s="311"/>
      <c r="L13" s="314"/>
      <c r="M13" s="315" t="s">
        <v>92</v>
      </c>
      <c r="N13" s="325" t="s">
        <v>109</v>
      </c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69"/>
      <c r="G14" s="310"/>
      <c r="H14" s="311"/>
      <c r="I14" s="312"/>
      <c r="J14" s="313"/>
      <c r="K14" s="311"/>
      <c r="L14" s="314"/>
      <c r="M14" s="315" t="s">
        <v>95</v>
      </c>
      <c r="N14" s="315" t="s">
        <v>117</v>
      </c>
      <c r="O14" s="316"/>
      <c r="P14" s="316"/>
      <c r="Q14" s="316"/>
      <c r="R14" s="316"/>
      <c r="S14" s="316"/>
      <c r="T14" s="316"/>
      <c r="U14" s="316"/>
      <c r="V14" s="317"/>
      <c r="W14" s="318"/>
      <c r="X14" s="319"/>
    </row>
    <row r="15" spans="1:24" ht="24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372" t="s">
        <v>122</v>
      </c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>SUM(N17:N17)+2136125+754001+2331259</f>
        <v>7221385</v>
      </c>
      <c r="O16" s="58">
        <f t="shared" si="4"/>
        <v>2000000</v>
      </c>
      <c r="P16" s="58">
        <f t="shared" si="4"/>
        <v>1000000</v>
      </c>
      <c r="Q16" s="58">
        <f t="shared" si="4"/>
        <v>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12671385</v>
      </c>
      <c r="X16" s="133">
        <f t="shared" si="4"/>
        <v>16628615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>
        <v>2000000</v>
      </c>
      <c r="P17" s="163">
        <v>1000000</v>
      </c>
      <c r="Q17" s="163"/>
      <c r="R17" s="163"/>
      <c r="S17" s="163"/>
      <c r="T17" s="163"/>
      <c r="U17" s="163"/>
      <c r="V17" s="164"/>
      <c r="W17" s="157">
        <f>SUM(K17:V17)+2136125+754001+2331259</f>
        <v>12671385</v>
      </c>
      <c r="X17" s="165">
        <f>J17-W17</f>
        <v>16628615</v>
      </c>
    </row>
    <row r="18" spans="1:25" ht="36.75" x14ac:dyDescent="0.25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326" t="s">
        <v>110</v>
      </c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4.75" x14ac:dyDescent="0.25">
      <c r="A19" s="28"/>
      <c r="B19" s="25"/>
      <c r="C19" s="26"/>
      <c r="D19" s="26"/>
      <c r="E19" s="27"/>
      <c r="F19" s="76"/>
      <c r="G19" s="373"/>
      <c r="H19" s="374"/>
      <c r="I19" s="375"/>
      <c r="J19" s="376"/>
      <c r="K19" s="374"/>
      <c r="L19" s="377"/>
      <c r="M19" s="378"/>
      <c r="N19" s="379" t="s">
        <v>118</v>
      </c>
      <c r="O19" s="378"/>
      <c r="P19" s="378"/>
      <c r="Q19" s="378"/>
      <c r="R19" s="378"/>
      <c r="S19" s="378"/>
      <c r="T19" s="378"/>
      <c r="U19" s="378"/>
      <c r="V19" s="380"/>
      <c r="W19" s="381"/>
      <c r="X19" s="382"/>
    </row>
    <row r="20" spans="1:25" ht="37.5" thickBot="1" x14ac:dyDescent="0.3">
      <c r="A20" s="28"/>
      <c r="B20" s="25"/>
      <c r="C20" s="26"/>
      <c r="D20" s="26"/>
      <c r="E20" s="27"/>
      <c r="F20" s="76"/>
      <c r="G20" s="345"/>
      <c r="H20" s="346"/>
      <c r="I20" s="347"/>
      <c r="J20" s="348"/>
      <c r="K20" s="346"/>
      <c r="L20" s="349"/>
      <c r="M20" s="350"/>
      <c r="N20" s="351" t="s">
        <v>123</v>
      </c>
      <c r="O20" s="350"/>
      <c r="P20" s="350"/>
      <c r="Q20" s="350"/>
      <c r="R20" s="350"/>
      <c r="S20" s="350"/>
      <c r="T20" s="350"/>
      <c r="U20" s="350"/>
      <c r="V20" s="352"/>
      <c r="W20" s="353"/>
      <c r="X20" s="354"/>
    </row>
    <row r="21" spans="1:25" ht="26.25" thickBot="1" x14ac:dyDescent="0.3">
      <c r="A21" s="71" t="s">
        <v>42</v>
      </c>
      <c r="B21" s="56"/>
      <c r="C21" s="56"/>
      <c r="D21" s="56"/>
      <c r="E21" s="57"/>
      <c r="F21" s="77"/>
      <c r="G21" s="197">
        <f>SUM(G22:G26)</f>
        <v>31550000</v>
      </c>
      <c r="H21" s="90">
        <f t="shared" ref="H21:X21" si="5">SUM(H22:H26)</f>
        <v>0</v>
      </c>
      <c r="I21" s="114">
        <f t="shared" si="5"/>
        <v>0</v>
      </c>
      <c r="J21" s="103">
        <f t="shared" si="5"/>
        <v>31550000</v>
      </c>
      <c r="K21" s="90">
        <f t="shared" si="5"/>
        <v>0</v>
      </c>
      <c r="L21" s="58">
        <f t="shared" si="5"/>
        <v>3183167</v>
      </c>
      <c r="M21" s="58">
        <f t="shared" si="5"/>
        <v>3000000</v>
      </c>
      <c r="N21" s="58">
        <f>SUM(N22:N26)+2500000+500000</f>
        <v>7000000</v>
      </c>
      <c r="O21" s="58">
        <f t="shared" si="5"/>
        <v>3200000</v>
      </c>
      <c r="P21" s="58">
        <f t="shared" si="5"/>
        <v>2500000</v>
      </c>
      <c r="Q21" s="58">
        <f t="shared" si="5"/>
        <v>0</v>
      </c>
      <c r="R21" s="58">
        <f t="shared" si="5"/>
        <v>0</v>
      </c>
      <c r="S21" s="58">
        <f t="shared" si="5"/>
        <v>0</v>
      </c>
      <c r="T21" s="58">
        <f t="shared" si="5"/>
        <v>0</v>
      </c>
      <c r="U21" s="58">
        <f t="shared" si="5"/>
        <v>0</v>
      </c>
      <c r="V21" s="114">
        <f t="shared" si="5"/>
        <v>0</v>
      </c>
      <c r="W21" s="103">
        <f t="shared" si="5"/>
        <v>18883167</v>
      </c>
      <c r="X21" s="133">
        <f t="shared" si="5"/>
        <v>12666833</v>
      </c>
      <c r="Y21" s="46"/>
    </row>
    <row r="22" spans="1:25" ht="34.5" x14ac:dyDescent="0.25">
      <c r="A22" s="146" t="s">
        <v>28</v>
      </c>
      <c r="B22" s="166">
        <v>21</v>
      </c>
      <c r="C22" s="166">
        <v>453</v>
      </c>
      <c r="D22" s="167" t="s">
        <v>125</v>
      </c>
      <c r="E22" s="168"/>
      <c r="F22" s="169"/>
      <c r="G22" s="195">
        <v>25550000</v>
      </c>
      <c r="H22" s="152"/>
      <c r="I22" s="153"/>
      <c r="J22" s="151">
        <f>(G22+I22)-H22</f>
        <v>25550000</v>
      </c>
      <c r="K22" s="170"/>
      <c r="L22" s="171">
        <v>2183167</v>
      </c>
      <c r="M22" s="172">
        <v>2000000</v>
      </c>
      <c r="N22" s="172">
        <v>2000000</v>
      </c>
      <c r="O22" s="155">
        <v>2200000</v>
      </c>
      <c r="P22" s="155">
        <v>2000000</v>
      </c>
      <c r="Q22" s="155"/>
      <c r="R22" s="155"/>
      <c r="S22" s="155"/>
      <c r="T22" s="155"/>
      <c r="U22" s="155"/>
      <c r="V22" s="156"/>
      <c r="W22" s="157">
        <f>SUM(K22:V22)+2500000+500000</f>
        <v>13383167</v>
      </c>
      <c r="X22" s="165">
        <f>J22-W22</f>
        <v>12166833</v>
      </c>
    </row>
    <row r="23" spans="1:25" ht="36.75" x14ac:dyDescent="0.25">
      <c r="A23" s="28"/>
      <c r="B23" s="361"/>
      <c r="C23" s="361"/>
      <c r="D23" s="362"/>
      <c r="E23" s="363"/>
      <c r="F23" s="364"/>
      <c r="G23" s="296"/>
      <c r="H23" s="89"/>
      <c r="I23" s="113"/>
      <c r="J23" s="102"/>
      <c r="K23" s="123"/>
      <c r="L23" s="47"/>
      <c r="M23" s="21"/>
      <c r="N23" s="340" t="s">
        <v>112</v>
      </c>
      <c r="O23" s="11"/>
      <c r="P23" s="11"/>
      <c r="Q23" s="11"/>
      <c r="R23" s="11"/>
      <c r="S23" s="11"/>
      <c r="T23" s="11"/>
      <c r="U23" s="11"/>
      <c r="V23" s="12"/>
      <c r="W23" s="143"/>
      <c r="X23" s="132"/>
    </row>
    <row r="24" spans="1:25" ht="24.75" x14ac:dyDescent="0.25">
      <c r="A24" s="28"/>
      <c r="B24" s="31"/>
      <c r="C24" s="31"/>
      <c r="D24" s="32"/>
      <c r="E24" s="33"/>
      <c r="F24" s="78"/>
      <c r="G24" s="331"/>
      <c r="H24" s="177"/>
      <c r="I24" s="178"/>
      <c r="J24" s="343"/>
      <c r="K24" s="180"/>
      <c r="L24" s="181"/>
      <c r="M24" s="182"/>
      <c r="N24" s="344" t="s">
        <v>119</v>
      </c>
      <c r="O24" s="183"/>
      <c r="P24" s="183"/>
      <c r="Q24" s="183"/>
      <c r="R24" s="183"/>
      <c r="S24" s="183"/>
      <c r="T24" s="183"/>
      <c r="U24" s="183"/>
      <c r="V24" s="184"/>
      <c r="W24" s="219"/>
      <c r="X24" s="186"/>
    </row>
    <row r="25" spans="1:25" ht="6.75" customHeight="1" x14ac:dyDescent="0.25">
      <c r="A25" s="433"/>
      <c r="B25" s="256"/>
      <c r="C25" s="256"/>
      <c r="D25" s="257"/>
      <c r="E25" s="258"/>
      <c r="F25" s="259"/>
      <c r="G25" s="246"/>
      <c r="H25" s="247"/>
      <c r="I25" s="248"/>
      <c r="J25" s="249"/>
      <c r="K25" s="247"/>
      <c r="L25" s="251"/>
      <c r="M25" s="252"/>
      <c r="N25" s="252"/>
      <c r="O25" s="252"/>
      <c r="P25" s="252"/>
      <c r="Q25" s="252"/>
      <c r="R25" s="252"/>
      <c r="S25" s="252"/>
      <c r="T25" s="252"/>
      <c r="U25" s="252"/>
      <c r="V25" s="253"/>
      <c r="W25" s="370"/>
      <c r="X25" s="255"/>
    </row>
    <row r="26" spans="1:25" x14ac:dyDescent="0.25">
      <c r="A26" s="433"/>
      <c r="B26" s="173">
        <v>21</v>
      </c>
      <c r="C26" s="173">
        <v>533</v>
      </c>
      <c r="D26" s="174" t="s">
        <v>125</v>
      </c>
      <c r="E26" s="175"/>
      <c r="F26" s="176"/>
      <c r="G26" s="198">
        <v>6000000</v>
      </c>
      <c r="H26" s="177"/>
      <c r="I26" s="178"/>
      <c r="J26" s="179">
        <f>(G26+I26)-H26</f>
        <v>6000000</v>
      </c>
      <c r="K26" s="180"/>
      <c r="L26" s="181">
        <v>1000000</v>
      </c>
      <c r="M26" s="182">
        <v>1000000</v>
      </c>
      <c r="N26" s="182">
        <v>2000000</v>
      </c>
      <c r="O26" s="183">
        <v>1000000</v>
      </c>
      <c r="P26" s="183">
        <v>500000</v>
      </c>
      <c r="Q26" s="183"/>
      <c r="R26" s="183"/>
      <c r="S26" s="183"/>
      <c r="T26" s="183"/>
      <c r="U26" s="183"/>
      <c r="V26" s="184"/>
      <c r="W26" s="219">
        <f>SUM(K26:V26)</f>
        <v>5500000</v>
      </c>
      <c r="X26" s="186">
        <f>J26-W26</f>
        <v>500000</v>
      </c>
    </row>
    <row r="27" spans="1:25" ht="15.75" thickBot="1" x14ac:dyDescent="0.3">
      <c r="A27" s="435"/>
      <c r="B27" s="31"/>
      <c r="C27" s="31"/>
      <c r="D27" s="32"/>
      <c r="E27" s="33"/>
      <c r="F27" s="78"/>
      <c r="G27" s="196"/>
      <c r="H27" s="89"/>
      <c r="I27" s="113"/>
      <c r="J27" s="102"/>
      <c r="K27" s="123"/>
      <c r="L27" s="47"/>
      <c r="M27" s="21"/>
      <c r="N27" s="21"/>
      <c r="O27" s="11"/>
      <c r="P27" s="11"/>
      <c r="Q27" s="11"/>
      <c r="R27" s="11"/>
      <c r="S27" s="11"/>
      <c r="T27" s="11"/>
      <c r="U27" s="11"/>
      <c r="V27" s="12"/>
      <c r="W27" s="143"/>
      <c r="X27" s="132"/>
    </row>
    <row r="28" spans="1:25" ht="26.25" thickBot="1" x14ac:dyDescent="0.3">
      <c r="A28" s="71" t="s">
        <v>29</v>
      </c>
      <c r="B28" s="56"/>
      <c r="C28" s="56"/>
      <c r="D28" s="56"/>
      <c r="E28" s="57"/>
      <c r="F28" s="77"/>
      <c r="G28" s="197">
        <f>SUM(G29:G32)</f>
        <v>3500000</v>
      </c>
      <c r="H28" s="90">
        <f t="shared" ref="H28:X28" si="6">SUM(H29:H32)</f>
        <v>0</v>
      </c>
      <c r="I28" s="114">
        <f t="shared" si="6"/>
        <v>0</v>
      </c>
      <c r="J28" s="103">
        <f t="shared" si="6"/>
        <v>3500000</v>
      </c>
      <c r="K28" s="90">
        <f t="shared" si="6"/>
        <v>0</v>
      </c>
      <c r="L28" s="58">
        <f t="shared" si="6"/>
        <v>400000</v>
      </c>
      <c r="M28" s="58">
        <f t="shared" si="6"/>
        <v>200000</v>
      </c>
      <c r="N28" s="58">
        <f>SUM(N29:N32)+600000</f>
        <v>800000</v>
      </c>
      <c r="O28" s="58">
        <f t="shared" si="6"/>
        <v>100000</v>
      </c>
      <c r="P28" s="58">
        <f t="shared" si="6"/>
        <v>0</v>
      </c>
      <c r="Q28" s="58">
        <f t="shared" si="6"/>
        <v>0</v>
      </c>
      <c r="R28" s="58">
        <f t="shared" si="6"/>
        <v>0</v>
      </c>
      <c r="S28" s="58">
        <f t="shared" si="6"/>
        <v>0</v>
      </c>
      <c r="T28" s="58">
        <f t="shared" si="6"/>
        <v>0</v>
      </c>
      <c r="U28" s="58">
        <f t="shared" si="6"/>
        <v>0</v>
      </c>
      <c r="V28" s="114">
        <f t="shared" si="6"/>
        <v>0</v>
      </c>
      <c r="W28" s="103">
        <f t="shared" si="6"/>
        <v>1500000</v>
      </c>
      <c r="X28" s="133">
        <f t="shared" si="6"/>
        <v>2000000</v>
      </c>
    </row>
    <row r="29" spans="1:25" ht="23.25" x14ac:dyDescent="0.25">
      <c r="A29" s="146" t="s">
        <v>30</v>
      </c>
      <c r="B29" s="147">
        <v>11</v>
      </c>
      <c r="C29" s="148">
        <v>461</v>
      </c>
      <c r="D29" s="148" t="s">
        <v>26</v>
      </c>
      <c r="E29" s="149"/>
      <c r="F29" s="150"/>
      <c r="G29" s="195">
        <v>1500000</v>
      </c>
      <c r="H29" s="152"/>
      <c r="I29" s="153"/>
      <c r="J29" s="151">
        <f>(G29+I29)-H29</f>
        <v>1500000</v>
      </c>
      <c r="K29" s="152"/>
      <c r="L29" s="154">
        <v>400000</v>
      </c>
      <c r="M29" s="155">
        <v>200000</v>
      </c>
      <c r="N29" s="155">
        <v>200000</v>
      </c>
      <c r="O29" s="155">
        <v>100000</v>
      </c>
      <c r="P29" s="155"/>
      <c r="Q29" s="155"/>
      <c r="R29" s="155"/>
      <c r="S29" s="155"/>
      <c r="T29" s="155"/>
      <c r="U29" s="155"/>
      <c r="V29" s="156"/>
      <c r="W29" s="157">
        <f>SUM(K29:V29)+600000</f>
        <v>1500000</v>
      </c>
      <c r="X29" s="165">
        <f>J29-W29</f>
        <v>0</v>
      </c>
    </row>
    <row r="30" spans="1:25" ht="30.75" customHeight="1" x14ac:dyDescent="0.25">
      <c r="A30" s="28"/>
      <c r="B30" s="327"/>
      <c r="C30" s="328"/>
      <c r="D30" s="328"/>
      <c r="E30" s="329"/>
      <c r="F30" s="330"/>
      <c r="G30" s="331"/>
      <c r="H30" s="332"/>
      <c r="I30" s="333"/>
      <c r="J30" s="179"/>
      <c r="K30" s="332"/>
      <c r="L30" s="334"/>
      <c r="M30" s="335"/>
      <c r="N30" s="337" t="s">
        <v>111</v>
      </c>
      <c r="O30" s="335"/>
      <c r="P30" s="335"/>
      <c r="Q30" s="335"/>
      <c r="R30" s="335"/>
      <c r="S30" s="335"/>
      <c r="T30" s="335"/>
      <c r="U30" s="335"/>
      <c r="V30" s="336"/>
      <c r="W30" s="185"/>
      <c r="X30" s="220"/>
    </row>
    <row r="31" spans="1:25" ht="6" customHeight="1" x14ac:dyDescent="0.25">
      <c r="A31" s="28"/>
      <c r="B31" s="260"/>
      <c r="C31" s="261"/>
      <c r="D31" s="261"/>
      <c r="E31" s="262"/>
      <c r="F31" s="263"/>
      <c r="G31" s="264"/>
      <c r="H31" s="265"/>
      <c r="I31" s="266"/>
      <c r="J31" s="267"/>
      <c r="K31" s="265"/>
      <c r="L31" s="268"/>
      <c r="M31" s="269"/>
      <c r="N31" s="269"/>
      <c r="O31" s="269"/>
      <c r="P31" s="269"/>
      <c r="Q31" s="269"/>
      <c r="R31" s="269"/>
      <c r="S31" s="269"/>
      <c r="T31" s="269"/>
      <c r="U31" s="269"/>
      <c r="V31" s="270"/>
      <c r="W31" s="271"/>
      <c r="X31" s="272"/>
    </row>
    <row r="32" spans="1:25" x14ac:dyDescent="0.25">
      <c r="A32" s="22" t="s">
        <v>126</v>
      </c>
      <c r="B32" s="34">
        <v>61</v>
      </c>
      <c r="C32" s="35">
        <v>461</v>
      </c>
      <c r="D32" s="35" t="s">
        <v>26</v>
      </c>
      <c r="E32" s="36" t="s">
        <v>51</v>
      </c>
      <c r="F32" s="75" t="s">
        <v>52</v>
      </c>
      <c r="G32" s="199">
        <v>2000000</v>
      </c>
      <c r="H32" s="88"/>
      <c r="I32" s="112"/>
      <c r="J32" s="101">
        <f>(G32+I32)-H32</f>
        <v>2000000</v>
      </c>
      <c r="K32" s="88"/>
      <c r="L32" s="37"/>
      <c r="M32" s="38"/>
      <c r="N32" s="38"/>
      <c r="O32" s="38"/>
      <c r="P32" s="38"/>
      <c r="Q32" s="38"/>
      <c r="R32" s="38"/>
      <c r="S32" s="38"/>
      <c r="T32" s="38"/>
      <c r="U32" s="38"/>
      <c r="V32" s="39"/>
      <c r="W32" s="142">
        <f t="shared" ref="W32" si="7">SUM(K32:V32)</f>
        <v>0</v>
      </c>
      <c r="X32" s="134">
        <f>J32-W32</f>
        <v>2000000</v>
      </c>
    </row>
    <row r="33" spans="1:24" ht="15.75" thickBot="1" x14ac:dyDescent="0.3">
      <c r="A33" s="23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2"/>
      <c r="W33" s="143"/>
      <c r="X33" s="132"/>
    </row>
    <row r="34" spans="1:24" ht="39" thickBot="1" x14ac:dyDescent="0.3">
      <c r="A34" s="71" t="s">
        <v>71</v>
      </c>
      <c r="B34" s="56"/>
      <c r="C34" s="56"/>
      <c r="D34" s="56"/>
      <c r="E34" s="57"/>
      <c r="F34" s="77"/>
      <c r="G34" s="197">
        <f>SUM(G35:G35)</f>
        <v>7000000</v>
      </c>
      <c r="H34" s="90"/>
      <c r="I34" s="114">
        <f t="shared" ref="I34:X34" si="8">SUM(I35:I35)</f>
        <v>0</v>
      </c>
      <c r="J34" s="103">
        <f t="shared" si="8"/>
        <v>7000000</v>
      </c>
      <c r="K34" s="124">
        <f t="shared" si="8"/>
        <v>0</v>
      </c>
      <c r="L34" s="59">
        <f t="shared" si="8"/>
        <v>584000</v>
      </c>
      <c r="M34" s="58">
        <f t="shared" si="8"/>
        <v>1168000</v>
      </c>
      <c r="N34" s="58">
        <f>SUM(N35:N35)+584000</f>
        <v>2336000</v>
      </c>
      <c r="O34" s="58">
        <f t="shared" si="8"/>
        <v>583334</v>
      </c>
      <c r="P34" s="58">
        <f t="shared" si="8"/>
        <v>584000</v>
      </c>
      <c r="Q34" s="58">
        <f t="shared" si="8"/>
        <v>0</v>
      </c>
      <c r="R34" s="58">
        <f t="shared" si="8"/>
        <v>0</v>
      </c>
      <c r="S34" s="58">
        <f t="shared" si="8"/>
        <v>0</v>
      </c>
      <c r="T34" s="58">
        <f t="shared" si="8"/>
        <v>0</v>
      </c>
      <c r="U34" s="58">
        <f t="shared" si="8"/>
        <v>0</v>
      </c>
      <c r="V34" s="114">
        <f t="shared" si="8"/>
        <v>0</v>
      </c>
      <c r="W34" s="103">
        <f>SUM(W35:W35)</f>
        <v>5255334</v>
      </c>
      <c r="X34" s="133">
        <f t="shared" si="8"/>
        <v>1744666</v>
      </c>
    </row>
    <row r="35" spans="1:24" ht="23.25" x14ac:dyDescent="0.25">
      <c r="A35" s="146" t="s">
        <v>31</v>
      </c>
      <c r="B35" s="147">
        <v>21</v>
      </c>
      <c r="C35" s="148">
        <v>461</v>
      </c>
      <c r="D35" s="148" t="s">
        <v>26</v>
      </c>
      <c r="E35" s="149"/>
      <c r="F35" s="150"/>
      <c r="G35" s="195">
        <v>7000000</v>
      </c>
      <c r="H35" s="152"/>
      <c r="I35" s="153"/>
      <c r="J35" s="151">
        <f>(G35+I35)-H35</f>
        <v>7000000</v>
      </c>
      <c r="K35" s="152"/>
      <c r="L35" s="154">
        <v>584000</v>
      </c>
      <c r="M35" s="155">
        <v>1168000</v>
      </c>
      <c r="N35" s="155">
        <v>1752000</v>
      </c>
      <c r="O35" s="155">
        <v>583334</v>
      </c>
      <c r="P35" s="155">
        <v>584000</v>
      </c>
      <c r="Q35" s="155"/>
      <c r="R35" s="155"/>
      <c r="S35" s="155"/>
      <c r="T35" s="155"/>
      <c r="U35" s="155"/>
      <c r="V35" s="156"/>
      <c r="W35" s="157">
        <f>SUM(K35:V35)+584000</f>
        <v>5255334</v>
      </c>
      <c r="X35" s="165">
        <f>J35-W35</f>
        <v>1744666</v>
      </c>
    </row>
    <row r="36" spans="1:24" ht="25.5" thickBot="1" x14ac:dyDescent="0.3">
      <c r="A36" s="28"/>
      <c r="B36" s="25"/>
      <c r="C36" s="26"/>
      <c r="D36" s="26"/>
      <c r="E36" s="27"/>
      <c r="F36" s="76"/>
      <c r="G36" s="196"/>
      <c r="H36" s="89"/>
      <c r="I36" s="113"/>
      <c r="J36" s="102"/>
      <c r="K36" s="89"/>
      <c r="L36" s="10"/>
      <c r="M36" s="11"/>
      <c r="N36" s="326" t="s">
        <v>114</v>
      </c>
      <c r="O36" s="11"/>
      <c r="P36" s="11"/>
      <c r="Q36" s="11"/>
      <c r="R36" s="11"/>
      <c r="S36" s="11"/>
      <c r="T36" s="11"/>
      <c r="U36" s="11"/>
      <c r="V36" s="12"/>
      <c r="W36" s="143"/>
      <c r="X36" s="132"/>
    </row>
    <row r="37" spans="1:24" ht="26.25" thickBot="1" x14ac:dyDescent="0.3">
      <c r="A37" s="71" t="s">
        <v>61</v>
      </c>
      <c r="B37" s="60"/>
      <c r="C37" s="61"/>
      <c r="D37" s="61"/>
      <c r="E37" s="62"/>
      <c r="F37" s="79"/>
      <c r="G37" s="200">
        <f>SUM(G38:G42)</f>
        <v>116365561</v>
      </c>
      <c r="H37" s="92">
        <f t="shared" ref="H37:X37" si="9">SUM(H38:H42)</f>
        <v>0</v>
      </c>
      <c r="I37" s="116">
        <f t="shared" si="9"/>
        <v>0</v>
      </c>
      <c r="J37" s="104">
        <f t="shared" si="9"/>
        <v>116365561</v>
      </c>
      <c r="K37" s="92">
        <f t="shared" si="9"/>
        <v>0</v>
      </c>
      <c r="L37" s="63">
        <f t="shared" si="9"/>
        <v>9060463</v>
      </c>
      <c r="M37" s="63">
        <f t="shared" si="9"/>
        <v>9053513</v>
      </c>
      <c r="N37" s="63">
        <f>SUM(N38:N43)+1000000+801063</f>
        <v>10854576</v>
      </c>
      <c r="O37" s="63">
        <f t="shared" si="9"/>
        <v>6627866</v>
      </c>
      <c r="P37" s="63">
        <f t="shared" si="9"/>
        <v>8000000</v>
      </c>
      <c r="Q37" s="63">
        <f t="shared" si="9"/>
        <v>0</v>
      </c>
      <c r="R37" s="63">
        <f t="shared" si="9"/>
        <v>0</v>
      </c>
      <c r="S37" s="63">
        <f t="shared" si="9"/>
        <v>0</v>
      </c>
      <c r="T37" s="63">
        <f t="shared" si="9"/>
        <v>0</v>
      </c>
      <c r="U37" s="63">
        <f t="shared" si="9"/>
        <v>0</v>
      </c>
      <c r="V37" s="116">
        <f t="shared" si="9"/>
        <v>0</v>
      </c>
      <c r="W37" s="104">
        <f t="shared" si="9"/>
        <v>43596418</v>
      </c>
      <c r="X37" s="135">
        <f t="shared" si="9"/>
        <v>72769143</v>
      </c>
    </row>
    <row r="38" spans="1:24" ht="23.25" x14ac:dyDescent="0.25">
      <c r="A38" s="43" t="s">
        <v>32</v>
      </c>
      <c r="B38" s="365">
        <v>21</v>
      </c>
      <c r="C38" s="366">
        <v>453</v>
      </c>
      <c r="D38" s="366" t="s">
        <v>26</v>
      </c>
      <c r="E38" s="367"/>
      <c r="F38" s="368"/>
      <c r="G38" s="196">
        <v>43723397</v>
      </c>
      <c r="H38" s="89"/>
      <c r="I38" s="113"/>
      <c r="J38" s="102">
        <f>(G38+I38)-H38</f>
        <v>43723397</v>
      </c>
      <c r="K38" s="123"/>
      <c r="L38" s="47">
        <v>3006950</v>
      </c>
      <c r="M38" s="11">
        <v>3000000</v>
      </c>
      <c r="N38" s="11">
        <v>3000000</v>
      </c>
      <c r="O38" s="11">
        <v>3627866</v>
      </c>
      <c r="P38" s="11">
        <v>3000000</v>
      </c>
      <c r="Q38" s="11"/>
      <c r="R38" s="11"/>
      <c r="S38" s="11"/>
      <c r="T38" s="11"/>
      <c r="U38" s="11"/>
      <c r="V38" s="12"/>
      <c r="W38" s="356">
        <f>SUM(K38:V38)+1000000+801063</f>
        <v>17435879</v>
      </c>
      <c r="X38" s="132">
        <f>J38-W38</f>
        <v>26287518</v>
      </c>
    </row>
    <row r="39" spans="1:24" ht="36.75" x14ac:dyDescent="0.25">
      <c r="A39" s="28"/>
      <c r="B39" s="306"/>
      <c r="C39" s="307"/>
      <c r="D39" s="307"/>
      <c r="E39" s="308"/>
      <c r="F39" s="369"/>
      <c r="G39" s="310"/>
      <c r="H39" s="311"/>
      <c r="I39" s="312"/>
      <c r="J39" s="313"/>
      <c r="K39" s="357"/>
      <c r="L39" s="358"/>
      <c r="M39" s="316"/>
      <c r="N39" s="359" t="s">
        <v>113</v>
      </c>
      <c r="O39" s="316"/>
      <c r="P39" s="316"/>
      <c r="Q39" s="316"/>
      <c r="R39" s="316"/>
      <c r="S39" s="316"/>
      <c r="T39" s="316"/>
      <c r="U39" s="316"/>
      <c r="V39" s="317"/>
      <c r="W39" s="318"/>
      <c r="X39" s="360"/>
    </row>
    <row r="40" spans="1:24" ht="24.75" x14ac:dyDescent="0.25">
      <c r="A40" s="28"/>
      <c r="B40" s="25"/>
      <c r="C40" s="26"/>
      <c r="D40" s="26"/>
      <c r="E40" s="27"/>
      <c r="F40" s="76"/>
      <c r="G40" s="198"/>
      <c r="H40" s="177"/>
      <c r="I40" s="178"/>
      <c r="J40" s="343"/>
      <c r="K40" s="180"/>
      <c r="L40" s="181"/>
      <c r="M40" s="183"/>
      <c r="N40" s="355" t="s">
        <v>120</v>
      </c>
      <c r="O40" s="183"/>
      <c r="P40" s="183"/>
      <c r="Q40" s="183"/>
      <c r="R40" s="183"/>
      <c r="S40" s="183"/>
      <c r="T40" s="183"/>
      <c r="U40" s="183"/>
      <c r="V40" s="184"/>
      <c r="W40" s="219"/>
      <c r="X40" s="186"/>
    </row>
    <row r="41" spans="1:24" ht="6" customHeight="1" x14ac:dyDescent="0.25">
      <c r="A41" s="433"/>
      <c r="B41" s="242"/>
      <c r="C41" s="243"/>
      <c r="D41" s="243"/>
      <c r="E41" s="244"/>
      <c r="F41" s="245"/>
      <c r="G41" s="246"/>
      <c r="H41" s="247"/>
      <c r="I41" s="248"/>
      <c r="J41" s="249"/>
      <c r="K41" s="250"/>
      <c r="L41" s="251"/>
      <c r="M41" s="252"/>
      <c r="N41" s="252"/>
      <c r="O41" s="252"/>
      <c r="P41" s="252"/>
      <c r="Q41" s="252"/>
      <c r="R41" s="252"/>
      <c r="S41" s="252"/>
      <c r="T41" s="252"/>
      <c r="U41" s="252"/>
      <c r="V41" s="253"/>
      <c r="W41" s="370"/>
      <c r="X41" s="255"/>
    </row>
    <row r="42" spans="1:24" x14ac:dyDescent="0.25">
      <c r="A42" s="433"/>
      <c r="B42" s="213">
        <v>21</v>
      </c>
      <c r="C42" s="214">
        <v>533</v>
      </c>
      <c r="D42" s="214" t="s">
        <v>26</v>
      </c>
      <c r="E42" s="215"/>
      <c r="F42" s="216"/>
      <c r="G42" s="198">
        <v>72642164</v>
      </c>
      <c r="H42" s="177"/>
      <c r="I42" s="178"/>
      <c r="J42" s="179">
        <f>(G42+I42)-H42</f>
        <v>72642164</v>
      </c>
      <c r="K42" s="180"/>
      <c r="L42" s="181">
        <v>6053513</v>
      </c>
      <c r="M42" s="183">
        <v>6053513</v>
      </c>
      <c r="N42" s="183">
        <v>6053513</v>
      </c>
      <c r="O42" s="183">
        <v>3000000</v>
      </c>
      <c r="P42" s="183">
        <v>5000000</v>
      </c>
      <c r="Q42" s="183"/>
      <c r="R42" s="183"/>
      <c r="S42" s="183"/>
      <c r="T42" s="183"/>
      <c r="U42" s="183"/>
      <c r="V42" s="184"/>
      <c r="W42" s="219">
        <f>SUM(K42:V42)</f>
        <v>26160539</v>
      </c>
      <c r="X42" s="186">
        <f>J42-W42</f>
        <v>46481625</v>
      </c>
    </row>
    <row r="43" spans="1:24" ht="15.75" thickBot="1" x14ac:dyDescent="0.3">
      <c r="A43" s="434"/>
      <c r="B43" s="25"/>
      <c r="C43" s="26"/>
      <c r="D43" s="26"/>
      <c r="E43" s="27"/>
      <c r="F43" s="76"/>
      <c r="G43" s="196"/>
      <c r="H43" s="89"/>
      <c r="I43" s="113"/>
      <c r="J43" s="102"/>
      <c r="K43" s="89"/>
      <c r="L43" s="10"/>
      <c r="M43" s="11"/>
      <c r="N43" s="383"/>
      <c r="O43" s="11"/>
      <c r="P43" s="29"/>
      <c r="Q43" s="11"/>
      <c r="R43" s="11"/>
      <c r="S43" s="11"/>
      <c r="T43" s="11"/>
      <c r="U43" s="11"/>
      <c r="V43" s="12"/>
      <c r="W43" s="143"/>
      <c r="X43" s="132"/>
    </row>
    <row r="44" spans="1:24" ht="63.75" customHeight="1" thickTop="1" thickBot="1" x14ac:dyDescent="0.35">
      <c r="A44" s="49" t="s">
        <v>57</v>
      </c>
      <c r="B44" s="427" t="s">
        <v>24</v>
      </c>
      <c r="C44" s="428"/>
      <c r="D44" s="428"/>
      <c r="E44" s="428"/>
      <c r="F44" s="429"/>
      <c r="G44" s="201">
        <f t="shared" ref="G44:X44" si="10">SUM(G45+G48+G51+G54+G57+G60+G65+G71+G76+G79+G85+G82)</f>
        <v>22961919</v>
      </c>
      <c r="H44" s="201">
        <f t="shared" si="10"/>
        <v>1881802</v>
      </c>
      <c r="I44" s="201">
        <f t="shared" si="10"/>
        <v>4581802</v>
      </c>
      <c r="J44" s="105">
        <f t="shared" si="10"/>
        <v>25661919</v>
      </c>
      <c r="K44" s="93">
        <f t="shared" si="10"/>
        <v>0</v>
      </c>
      <c r="L44" s="50">
        <f t="shared" si="10"/>
        <v>4619930.26</v>
      </c>
      <c r="M44" s="50">
        <f t="shared" si="10"/>
        <v>4923146.16</v>
      </c>
      <c r="N44" s="50">
        <f t="shared" si="10"/>
        <v>8836855.9800000004</v>
      </c>
      <c r="O44" s="50">
        <f>SUM(O45+O48+O51+O54+O57+O60+O65+O71+O76+O79+O85+O82)</f>
        <v>1401510</v>
      </c>
      <c r="P44" s="50">
        <f t="shared" si="10"/>
        <v>1101510</v>
      </c>
      <c r="Q44" s="50">
        <f>SUM(Q45+Q48+Q51+Q54+Q57+Q60+Q65+Q71+Q76+Q79+Q85+Q82)</f>
        <v>12000000</v>
      </c>
      <c r="R44" s="50">
        <f t="shared" si="10"/>
        <v>0</v>
      </c>
      <c r="S44" s="50">
        <f t="shared" si="10"/>
        <v>0</v>
      </c>
      <c r="T44" s="50">
        <f t="shared" si="10"/>
        <v>0</v>
      </c>
      <c r="U44" s="50">
        <f t="shared" si="10"/>
        <v>0</v>
      </c>
      <c r="V44" s="51">
        <f t="shared" si="10"/>
        <v>0</v>
      </c>
      <c r="W44" s="105">
        <f t="shared" si="10"/>
        <v>20882952.400000002</v>
      </c>
      <c r="X44" s="136">
        <f t="shared" si="10"/>
        <v>4778966.5999999996</v>
      </c>
    </row>
    <row r="45" spans="1:24" ht="27" thickTop="1" thickBot="1" x14ac:dyDescent="0.3">
      <c r="A45" s="72" t="s">
        <v>41</v>
      </c>
      <c r="B45" s="64"/>
      <c r="C45" s="65"/>
      <c r="D45" s="65"/>
      <c r="E45" s="66"/>
      <c r="F45" s="80"/>
      <c r="G45" s="202">
        <f>SUM(G46)</f>
        <v>3350000</v>
      </c>
      <c r="H45" s="94">
        <f t="shared" ref="H45:X45" si="11">SUM(H46)</f>
        <v>0</v>
      </c>
      <c r="I45" s="117">
        <f t="shared" si="11"/>
        <v>0</v>
      </c>
      <c r="J45" s="106">
        <f t="shared" si="11"/>
        <v>3350000</v>
      </c>
      <c r="K45" s="94">
        <f t="shared" si="11"/>
        <v>0</v>
      </c>
      <c r="L45" s="67">
        <f t="shared" si="11"/>
        <v>398020</v>
      </c>
      <c r="M45" s="67">
        <f t="shared" si="11"/>
        <v>196510</v>
      </c>
      <c r="N45" s="67">
        <f t="shared" si="11"/>
        <v>196510</v>
      </c>
      <c r="O45" s="67">
        <f t="shared" si="11"/>
        <v>201510</v>
      </c>
      <c r="P45" s="67">
        <f t="shared" si="11"/>
        <v>201510</v>
      </c>
      <c r="Q45" s="67">
        <f t="shared" si="11"/>
        <v>0</v>
      </c>
      <c r="R45" s="67">
        <f t="shared" si="11"/>
        <v>0</v>
      </c>
      <c r="S45" s="67">
        <f t="shared" si="11"/>
        <v>0</v>
      </c>
      <c r="T45" s="67">
        <f t="shared" si="11"/>
        <v>0</v>
      </c>
      <c r="U45" s="67">
        <f t="shared" si="11"/>
        <v>0</v>
      </c>
      <c r="V45" s="117">
        <f t="shared" si="11"/>
        <v>0</v>
      </c>
      <c r="W45" s="106">
        <f t="shared" si="11"/>
        <v>1194060</v>
      </c>
      <c r="X45" s="137">
        <f t="shared" si="11"/>
        <v>2155940</v>
      </c>
    </row>
    <row r="46" spans="1:24" ht="34.5" x14ac:dyDescent="0.25">
      <c r="A46" s="146" t="s">
        <v>36</v>
      </c>
      <c r="B46" s="147">
        <v>11</v>
      </c>
      <c r="C46" s="148">
        <v>435</v>
      </c>
      <c r="D46" s="148" t="s">
        <v>26</v>
      </c>
      <c r="E46" s="149"/>
      <c r="F46" s="150"/>
      <c r="G46" s="210">
        <v>3350000</v>
      </c>
      <c r="H46" s="152"/>
      <c r="I46" s="153"/>
      <c r="J46" s="151">
        <f>(G46+I46)-H46</f>
        <v>3350000</v>
      </c>
      <c r="K46" s="152"/>
      <c r="L46" s="154">
        <v>398020</v>
      </c>
      <c r="M46" s="155">
        <v>196510</v>
      </c>
      <c r="N46" s="155">
        <v>196510</v>
      </c>
      <c r="O46" s="155">
        <v>201510</v>
      </c>
      <c r="P46" s="155">
        <v>201510</v>
      </c>
      <c r="Q46" s="155"/>
      <c r="R46" s="155"/>
      <c r="S46" s="155"/>
      <c r="T46" s="155"/>
      <c r="U46" s="155"/>
      <c r="V46" s="156"/>
      <c r="W46" s="157">
        <f>SUM(K46:V46)</f>
        <v>1194060</v>
      </c>
      <c r="X46" s="165">
        <f>J46-W46</f>
        <v>2155940</v>
      </c>
    </row>
    <row r="47" spans="1:24" ht="15.75" thickBot="1" x14ac:dyDescent="0.3">
      <c r="A47" s="13"/>
      <c r="B47" s="25"/>
      <c r="C47" s="26"/>
      <c r="D47" s="26"/>
      <c r="E47" s="27"/>
      <c r="F47" s="76"/>
      <c r="G47" s="196"/>
      <c r="H47" s="89"/>
      <c r="I47" s="113"/>
      <c r="J47" s="102"/>
      <c r="K47" s="122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2"/>
      <c r="W47" s="143"/>
      <c r="X47" s="132"/>
    </row>
    <row r="48" spans="1:24" ht="26.25" thickBot="1" x14ac:dyDescent="0.3">
      <c r="A48" s="71" t="s">
        <v>37</v>
      </c>
      <c r="B48" s="60"/>
      <c r="C48" s="61"/>
      <c r="D48" s="61"/>
      <c r="E48" s="62"/>
      <c r="F48" s="79"/>
      <c r="G48" s="200">
        <f t="shared" ref="G48:X48" si="12">SUM(G49:G49)</f>
        <v>500000</v>
      </c>
      <c r="H48" s="92">
        <f t="shared" si="12"/>
        <v>0</v>
      </c>
      <c r="I48" s="116">
        <f t="shared" si="12"/>
        <v>0</v>
      </c>
      <c r="J48" s="104">
        <f t="shared" si="12"/>
        <v>500000</v>
      </c>
      <c r="K48" s="92">
        <f t="shared" si="12"/>
        <v>0</v>
      </c>
      <c r="L48" s="63">
        <f t="shared" si="12"/>
        <v>0</v>
      </c>
      <c r="M48" s="63">
        <f t="shared" si="12"/>
        <v>0</v>
      </c>
      <c r="N48" s="63">
        <f t="shared" si="12"/>
        <v>0</v>
      </c>
      <c r="O48" s="63">
        <f t="shared" si="12"/>
        <v>0</v>
      </c>
      <c r="P48" s="63">
        <f t="shared" si="12"/>
        <v>0</v>
      </c>
      <c r="Q48" s="63">
        <f t="shared" si="12"/>
        <v>0</v>
      </c>
      <c r="R48" s="63">
        <f t="shared" si="12"/>
        <v>0</v>
      </c>
      <c r="S48" s="63">
        <f t="shared" si="12"/>
        <v>0</v>
      </c>
      <c r="T48" s="63">
        <f t="shared" si="12"/>
        <v>0</v>
      </c>
      <c r="U48" s="63">
        <f t="shared" si="12"/>
        <v>0</v>
      </c>
      <c r="V48" s="116">
        <f t="shared" si="12"/>
        <v>0</v>
      </c>
      <c r="W48" s="104">
        <f t="shared" si="12"/>
        <v>0</v>
      </c>
      <c r="X48" s="135">
        <f t="shared" si="12"/>
        <v>500000</v>
      </c>
    </row>
    <row r="49" spans="1:24" ht="23.25" x14ac:dyDescent="0.25">
      <c r="A49" s="146" t="s">
        <v>38</v>
      </c>
      <c r="B49" s="147">
        <v>11</v>
      </c>
      <c r="C49" s="148">
        <v>435</v>
      </c>
      <c r="D49" s="148" t="s">
        <v>26</v>
      </c>
      <c r="E49" s="149"/>
      <c r="F49" s="150"/>
      <c r="G49" s="210">
        <v>500000</v>
      </c>
      <c r="H49" s="152"/>
      <c r="I49" s="153"/>
      <c r="J49" s="151">
        <f>(G49+I49)-H49</f>
        <v>500000</v>
      </c>
      <c r="K49" s="152"/>
      <c r="L49" s="154" t="s">
        <v>129</v>
      </c>
      <c r="M49" s="155"/>
      <c r="N49" s="155"/>
      <c r="O49" s="155"/>
      <c r="P49" s="155"/>
      <c r="Q49" s="155"/>
      <c r="R49" s="155"/>
      <c r="S49" s="155"/>
      <c r="T49" s="155"/>
      <c r="U49" s="155"/>
      <c r="V49" s="156"/>
      <c r="W49" s="157">
        <f>SUM(K49:V49)</f>
        <v>0</v>
      </c>
      <c r="X49" s="165">
        <f>J49-W49</f>
        <v>500000</v>
      </c>
    </row>
    <row r="50" spans="1:24" ht="15.75" thickBot="1" x14ac:dyDescent="0.3">
      <c r="A50" s="28"/>
      <c r="B50" s="25"/>
      <c r="C50" s="26"/>
      <c r="D50" s="26"/>
      <c r="E50" s="27"/>
      <c r="F50" s="76"/>
      <c r="G50" s="196"/>
      <c r="H50" s="89"/>
      <c r="I50" s="113"/>
      <c r="J50" s="102"/>
      <c r="K50" s="122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2"/>
      <c r="W50" s="143"/>
      <c r="X50" s="132"/>
    </row>
    <row r="51" spans="1:24" ht="26.25" thickBot="1" x14ac:dyDescent="0.3">
      <c r="A51" s="71" t="s">
        <v>39</v>
      </c>
      <c r="B51" s="60"/>
      <c r="C51" s="61"/>
      <c r="D51" s="61"/>
      <c r="E51" s="62"/>
      <c r="F51" s="79"/>
      <c r="G51" s="200">
        <f>SUM(G52)</f>
        <v>584700</v>
      </c>
      <c r="H51" s="92">
        <f t="shared" ref="H51:X51" si="13">SUM(H52)</f>
        <v>0</v>
      </c>
      <c r="I51" s="116">
        <f t="shared" si="13"/>
        <v>0</v>
      </c>
      <c r="J51" s="104">
        <f t="shared" si="13"/>
        <v>584700</v>
      </c>
      <c r="K51" s="92">
        <f t="shared" si="13"/>
        <v>0</v>
      </c>
      <c r="L51" s="63">
        <f t="shared" si="13"/>
        <v>0</v>
      </c>
      <c r="M51" s="63">
        <f t="shared" si="13"/>
        <v>0</v>
      </c>
      <c r="N51" s="63">
        <f t="shared" si="13"/>
        <v>0</v>
      </c>
      <c r="O51" s="63">
        <f t="shared" si="13"/>
        <v>0</v>
      </c>
      <c r="P51" s="63">
        <f t="shared" si="13"/>
        <v>0</v>
      </c>
      <c r="Q51" s="63">
        <f t="shared" si="13"/>
        <v>0</v>
      </c>
      <c r="R51" s="63">
        <f t="shared" si="13"/>
        <v>0</v>
      </c>
      <c r="S51" s="63">
        <f t="shared" si="13"/>
        <v>0</v>
      </c>
      <c r="T51" s="63">
        <f t="shared" si="13"/>
        <v>0</v>
      </c>
      <c r="U51" s="63">
        <f t="shared" si="13"/>
        <v>0</v>
      </c>
      <c r="V51" s="116">
        <f t="shared" si="13"/>
        <v>0</v>
      </c>
      <c r="W51" s="104">
        <f t="shared" si="13"/>
        <v>0</v>
      </c>
      <c r="X51" s="135">
        <f t="shared" si="13"/>
        <v>584700</v>
      </c>
    </row>
    <row r="52" spans="1:24" ht="23.25" x14ac:dyDescent="0.25">
      <c r="A52" s="146" t="s">
        <v>40</v>
      </c>
      <c r="B52" s="147">
        <v>11</v>
      </c>
      <c r="C52" s="148">
        <v>472</v>
      </c>
      <c r="D52" s="148" t="s">
        <v>26</v>
      </c>
      <c r="E52" s="149"/>
      <c r="F52" s="150"/>
      <c r="G52" s="210">
        <v>584700</v>
      </c>
      <c r="H52" s="152"/>
      <c r="I52" s="153"/>
      <c r="J52" s="151">
        <f>(G52+I52)-H52</f>
        <v>584700</v>
      </c>
      <c r="K52" s="209"/>
      <c r="L52" s="155"/>
      <c r="M52" s="155"/>
      <c r="N52" s="155"/>
      <c r="O52" s="155"/>
      <c r="P52" s="155"/>
      <c r="Q52" s="155"/>
      <c r="R52" s="155"/>
      <c r="S52" s="155"/>
      <c r="T52" s="155"/>
      <c r="U52" s="155"/>
      <c r="V52" s="156"/>
      <c r="W52" s="157">
        <f>SUM(K52:V52)</f>
        <v>0</v>
      </c>
      <c r="X52" s="165">
        <f>J52-W52</f>
        <v>584700</v>
      </c>
    </row>
    <row r="53" spans="1:24" ht="15.75" thickBot="1" x14ac:dyDescent="0.3">
      <c r="A53" s="13"/>
      <c r="B53" s="25"/>
      <c r="C53" s="26"/>
      <c r="D53" s="26"/>
      <c r="E53" s="27"/>
      <c r="F53" s="76"/>
      <c r="G53" s="196"/>
      <c r="H53" s="89"/>
      <c r="I53" s="113"/>
      <c r="J53" s="102"/>
      <c r="K53" s="122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132"/>
    </row>
    <row r="54" spans="1:24" ht="26.25" thickBot="1" x14ac:dyDescent="0.3">
      <c r="A54" s="71" t="s">
        <v>34</v>
      </c>
      <c r="B54" s="60"/>
      <c r="C54" s="61"/>
      <c r="D54" s="61"/>
      <c r="E54" s="62"/>
      <c r="F54" s="79"/>
      <c r="G54" s="200">
        <f>SUM(G55)</f>
        <v>2000000</v>
      </c>
      <c r="H54" s="92">
        <f t="shared" ref="H54:X54" si="14">SUM(H55)</f>
        <v>0</v>
      </c>
      <c r="I54" s="116">
        <f t="shared" si="14"/>
        <v>0</v>
      </c>
      <c r="J54" s="104">
        <f t="shared" si="14"/>
        <v>2000000</v>
      </c>
      <c r="K54" s="92">
        <f t="shared" si="14"/>
        <v>0</v>
      </c>
      <c r="L54" s="63">
        <f t="shared" si="14"/>
        <v>400000</v>
      </c>
      <c r="M54" s="63">
        <f t="shared" si="14"/>
        <v>200000</v>
      </c>
      <c r="N54" s="63">
        <f>SUM(N55)+600000</f>
        <v>800000</v>
      </c>
      <c r="O54" s="63">
        <f t="shared" si="14"/>
        <v>200000</v>
      </c>
      <c r="P54" s="63">
        <f t="shared" si="14"/>
        <v>200000</v>
      </c>
      <c r="Q54" s="63">
        <f t="shared" si="14"/>
        <v>0</v>
      </c>
      <c r="R54" s="63">
        <f t="shared" si="14"/>
        <v>0</v>
      </c>
      <c r="S54" s="63">
        <f t="shared" si="14"/>
        <v>0</v>
      </c>
      <c r="T54" s="63">
        <f t="shared" si="14"/>
        <v>0</v>
      </c>
      <c r="U54" s="63">
        <f t="shared" si="14"/>
        <v>0</v>
      </c>
      <c r="V54" s="116">
        <f t="shared" si="14"/>
        <v>0</v>
      </c>
      <c r="W54" s="104">
        <f t="shared" si="14"/>
        <v>1800000</v>
      </c>
      <c r="X54" s="135">
        <f t="shared" si="14"/>
        <v>200000</v>
      </c>
    </row>
    <row r="55" spans="1:24" ht="34.5" x14ac:dyDescent="0.25">
      <c r="A55" s="146" t="s">
        <v>35</v>
      </c>
      <c r="B55" s="147">
        <v>11</v>
      </c>
      <c r="C55" s="148">
        <v>472</v>
      </c>
      <c r="D55" s="148" t="s">
        <v>26</v>
      </c>
      <c r="E55" s="149"/>
      <c r="F55" s="150"/>
      <c r="G55" s="210">
        <v>2000000</v>
      </c>
      <c r="H55" s="152"/>
      <c r="I55" s="153"/>
      <c r="J55" s="151">
        <f>(G55+I55)-H55</f>
        <v>2000000</v>
      </c>
      <c r="K55" s="152"/>
      <c r="L55" s="154">
        <v>400000</v>
      </c>
      <c r="M55" s="155">
        <v>200000</v>
      </c>
      <c r="N55" s="155">
        <v>200000</v>
      </c>
      <c r="O55" s="155">
        <v>200000</v>
      </c>
      <c r="P55" s="155">
        <v>200000</v>
      </c>
      <c r="Q55" s="155"/>
      <c r="R55" s="155"/>
      <c r="S55" s="155"/>
      <c r="T55" s="221"/>
      <c r="U55" s="221"/>
      <c r="V55" s="156"/>
      <c r="W55" s="157">
        <f>SUM(K55:V55)+600000</f>
        <v>1800000</v>
      </c>
      <c r="X55" s="165">
        <f>J55-W55</f>
        <v>200000</v>
      </c>
    </row>
    <row r="56" spans="1:24" ht="25.5" thickBot="1" x14ac:dyDescent="0.3">
      <c r="A56" s="44"/>
      <c r="B56" s="40"/>
      <c r="C56" s="41"/>
      <c r="D56" s="41"/>
      <c r="E56" s="42"/>
      <c r="F56" s="81"/>
      <c r="G56" s="203"/>
      <c r="H56" s="95"/>
      <c r="I56" s="118"/>
      <c r="J56" s="107"/>
      <c r="K56" s="125"/>
      <c r="L56" s="18"/>
      <c r="M56" s="18"/>
      <c r="N56" s="339" t="s">
        <v>111</v>
      </c>
      <c r="O56" s="18"/>
      <c r="P56" s="18"/>
      <c r="Q56" s="18"/>
      <c r="R56" s="18"/>
      <c r="S56" s="18"/>
      <c r="T56" s="24"/>
      <c r="U56" s="24"/>
      <c r="V56" s="45"/>
      <c r="W56" s="144"/>
      <c r="X56" s="138"/>
    </row>
    <row r="57" spans="1:24" ht="39" thickBot="1" x14ac:dyDescent="0.3">
      <c r="A57" s="71" t="s">
        <v>62</v>
      </c>
      <c r="B57" s="60"/>
      <c r="C57" s="61"/>
      <c r="D57" s="61"/>
      <c r="E57" s="62"/>
      <c r="F57" s="79"/>
      <c r="G57" s="200">
        <f>SUM(G58)</f>
        <v>4293007</v>
      </c>
      <c r="H57" s="92">
        <f t="shared" ref="H57:X57" si="15">SUM(H58)</f>
        <v>1881802</v>
      </c>
      <c r="I57" s="116">
        <f t="shared" si="15"/>
        <v>0</v>
      </c>
      <c r="J57" s="104">
        <f t="shared" si="15"/>
        <v>2411205</v>
      </c>
      <c r="K57" s="92">
        <f t="shared" si="15"/>
        <v>0</v>
      </c>
      <c r="L57" s="63">
        <f t="shared" si="15"/>
        <v>400000</v>
      </c>
      <c r="M57" s="63">
        <f t="shared" si="15"/>
        <v>200000</v>
      </c>
      <c r="N57" s="63">
        <f>SUM(N58)+600000</f>
        <v>800000</v>
      </c>
      <c r="O57" s="63">
        <f t="shared" si="15"/>
        <v>200000</v>
      </c>
      <c r="P57" s="63">
        <f t="shared" si="15"/>
        <v>200000</v>
      </c>
      <c r="Q57" s="63">
        <f t="shared" si="15"/>
        <v>0</v>
      </c>
      <c r="R57" s="63">
        <f t="shared" si="15"/>
        <v>0</v>
      </c>
      <c r="S57" s="63">
        <f t="shared" si="15"/>
        <v>0</v>
      </c>
      <c r="T57" s="63">
        <f t="shared" si="15"/>
        <v>0</v>
      </c>
      <c r="U57" s="63">
        <f t="shared" si="15"/>
        <v>0</v>
      </c>
      <c r="V57" s="116">
        <f t="shared" si="15"/>
        <v>0</v>
      </c>
      <c r="W57" s="104">
        <f t="shared" si="15"/>
        <v>1800000</v>
      </c>
      <c r="X57" s="135">
        <f t="shared" si="15"/>
        <v>611205</v>
      </c>
    </row>
    <row r="58" spans="1:24" x14ac:dyDescent="0.25">
      <c r="A58" s="146" t="s">
        <v>44</v>
      </c>
      <c r="B58" s="147">
        <v>11</v>
      </c>
      <c r="C58" s="148">
        <v>473</v>
      </c>
      <c r="D58" s="148" t="s">
        <v>26</v>
      </c>
      <c r="E58" s="149"/>
      <c r="F58" s="150"/>
      <c r="G58" s="210">
        <v>4293007</v>
      </c>
      <c r="H58" s="152">
        <v>1881802</v>
      </c>
      <c r="I58" s="153"/>
      <c r="J58" s="151">
        <f>(G58+I58)-H58</f>
        <v>2411205</v>
      </c>
      <c r="K58" s="152"/>
      <c r="L58" s="154">
        <v>400000</v>
      </c>
      <c r="M58" s="155">
        <v>200000</v>
      </c>
      <c r="N58" s="155">
        <v>200000</v>
      </c>
      <c r="O58" s="155">
        <v>200000</v>
      </c>
      <c r="P58" s="155">
        <v>200000</v>
      </c>
      <c r="Q58" s="155"/>
      <c r="R58" s="155"/>
      <c r="S58" s="155"/>
      <c r="T58" s="221"/>
      <c r="U58" s="221"/>
      <c r="V58" s="156"/>
      <c r="W58" s="157">
        <f>SUM(K58:V58)+600000</f>
        <v>1800000</v>
      </c>
      <c r="X58" s="165">
        <f>J58-W58</f>
        <v>611205</v>
      </c>
    </row>
    <row r="59" spans="1:24" ht="25.5" thickBot="1" x14ac:dyDescent="0.3">
      <c r="A59" s="226"/>
      <c r="B59" s="227"/>
      <c r="C59" s="228"/>
      <c r="D59" s="228"/>
      <c r="E59" s="229"/>
      <c r="F59" s="230"/>
      <c r="G59" s="231"/>
      <c r="H59" s="232"/>
      <c r="I59" s="233"/>
      <c r="J59" s="234"/>
      <c r="K59" s="235"/>
      <c r="L59" s="236"/>
      <c r="M59" s="236"/>
      <c r="N59" s="338" t="s">
        <v>111</v>
      </c>
      <c r="O59" s="236"/>
      <c r="P59" s="236"/>
      <c r="Q59" s="236"/>
      <c r="R59" s="236"/>
      <c r="S59" s="236"/>
      <c r="T59" s="237"/>
      <c r="U59" s="238"/>
      <c r="V59" s="239"/>
      <c r="W59" s="240"/>
      <c r="X59" s="241"/>
    </row>
    <row r="60" spans="1:24" ht="39.75" thickTop="1" thickBot="1" x14ac:dyDescent="0.3">
      <c r="A60" s="72" t="s">
        <v>63</v>
      </c>
      <c r="B60" s="223"/>
      <c r="C60" s="223"/>
      <c r="D60" s="223"/>
      <c r="E60" s="224"/>
      <c r="F60" s="225"/>
      <c r="G60" s="202">
        <f>SUM(G61)</f>
        <v>1858652</v>
      </c>
      <c r="H60" s="289">
        <f t="shared" ref="H60:X60" si="16">SUM(H61)</f>
        <v>0</v>
      </c>
      <c r="I60" s="288">
        <f t="shared" si="16"/>
        <v>0</v>
      </c>
      <c r="J60" s="202">
        <f t="shared" si="16"/>
        <v>1858652</v>
      </c>
      <c r="K60" s="202">
        <f t="shared" si="16"/>
        <v>0</v>
      </c>
      <c r="L60" s="202">
        <f t="shared" si="16"/>
        <v>0</v>
      </c>
      <c r="M60" s="202">
        <f t="shared" si="16"/>
        <v>0</v>
      </c>
      <c r="N60" s="202">
        <f t="shared" si="16"/>
        <v>0</v>
      </c>
      <c r="O60" s="202">
        <f>SUM(O61)+400000</f>
        <v>800000</v>
      </c>
      <c r="P60" s="202">
        <f t="shared" si="16"/>
        <v>500000</v>
      </c>
      <c r="Q60" s="202">
        <f t="shared" si="16"/>
        <v>0</v>
      </c>
      <c r="R60" s="202">
        <f t="shared" si="16"/>
        <v>0</v>
      </c>
      <c r="S60" s="202">
        <f t="shared" si="16"/>
        <v>0</v>
      </c>
      <c r="T60" s="202">
        <f t="shared" si="16"/>
        <v>0</v>
      </c>
      <c r="U60" s="202">
        <f t="shared" si="16"/>
        <v>0</v>
      </c>
      <c r="V60" s="202">
        <f t="shared" si="16"/>
        <v>0</v>
      </c>
      <c r="W60" s="202">
        <f t="shared" si="16"/>
        <v>1300000</v>
      </c>
      <c r="X60" s="202">
        <f t="shared" si="16"/>
        <v>558652</v>
      </c>
    </row>
    <row r="61" spans="1:24" ht="23.25" x14ac:dyDescent="0.25">
      <c r="A61" s="146" t="s">
        <v>33</v>
      </c>
      <c r="B61" s="147">
        <v>21</v>
      </c>
      <c r="C61" s="148">
        <v>431</v>
      </c>
      <c r="D61" s="148" t="s">
        <v>26</v>
      </c>
      <c r="E61" s="149"/>
      <c r="F61" s="150"/>
      <c r="G61" s="210">
        <v>1858652</v>
      </c>
      <c r="H61" s="152"/>
      <c r="I61" s="153"/>
      <c r="J61" s="151">
        <f>(G61+I61)-H61</f>
        <v>1858652</v>
      </c>
      <c r="K61" s="209"/>
      <c r="L61" s="155"/>
      <c r="M61" s="155"/>
      <c r="N61" s="155"/>
      <c r="O61" s="155">
        <v>400000</v>
      </c>
      <c r="P61" s="155">
        <v>500000</v>
      </c>
      <c r="Q61" s="155"/>
      <c r="R61" s="155"/>
      <c r="S61" s="155"/>
      <c r="T61" s="155"/>
      <c r="U61" s="155"/>
      <c r="V61" s="156"/>
      <c r="W61" s="157">
        <f>SUM(K61:V61)+400000</f>
        <v>1300000</v>
      </c>
      <c r="X61" s="165">
        <f>J61-W61</f>
        <v>558652</v>
      </c>
    </row>
    <row r="62" spans="1:24" ht="24.75" x14ac:dyDescent="0.25">
      <c r="A62" s="28"/>
      <c r="B62" s="25"/>
      <c r="C62" s="26"/>
      <c r="D62" s="26"/>
      <c r="E62" s="27"/>
      <c r="F62" s="76"/>
      <c r="G62" s="204"/>
      <c r="H62" s="89"/>
      <c r="I62" s="113"/>
      <c r="J62" s="102"/>
      <c r="K62" s="122"/>
      <c r="L62" s="11"/>
      <c r="M62" s="11"/>
      <c r="N62" s="11"/>
      <c r="O62" s="340" t="s">
        <v>128</v>
      </c>
      <c r="P62" s="11"/>
      <c r="Q62" s="11"/>
      <c r="R62" s="11"/>
      <c r="S62" s="11"/>
      <c r="T62" s="11"/>
      <c r="U62" s="11"/>
      <c r="V62" s="12"/>
      <c r="W62" s="143"/>
      <c r="X62" s="132"/>
    </row>
    <row r="63" spans="1:24" ht="6" customHeight="1" x14ac:dyDescent="0.25">
      <c r="A63" s="433"/>
      <c r="B63" s="242"/>
      <c r="C63" s="243"/>
      <c r="D63" s="243"/>
      <c r="E63" s="244"/>
      <c r="F63" s="245"/>
      <c r="G63" s="246"/>
      <c r="H63" s="247"/>
      <c r="I63" s="248"/>
      <c r="J63" s="249"/>
      <c r="K63" s="273"/>
      <c r="L63" s="252"/>
      <c r="M63" s="252"/>
      <c r="N63" s="252"/>
      <c r="O63" s="252"/>
      <c r="P63" s="252"/>
      <c r="Q63" s="252"/>
      <c r="R63" s="252"/>
      <c r="S63" s="252"/>
      <c r="T63" s="252"/>
      <c r="U63" s="252"/>
      <c r="V63" s="253"/>
      <c r="W63" s="254"/>
      <c r="X63" s="255"/>
    </row>
    <row r="64" spans="1:24" ht="15.75" thickBot="1" x14ac:dyDescent="0.3">
      <c r="A64" s="435"/>
      <c r="B64" s="25"/>
      <c r="C64" s="26"/>
      <c r="D64" s="26"/>
      <c r="E64" s="27"/>
      <c r="F64" s="76"/>
      <c r="G64" s="204"/>
      <c r="H64" s="89"/>
      <c r="I64" s="113"/>
      <c r="J64" s="102"/>
      <c r="K64" s="126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2"/>
      <c r="W64" s="143"/>
      <c r="X64" s="132"/>
    </row>
    <row r="65" spans="1:24" ht="30.75" customHeight="1" thickBot="1" x14ac:dyDescent="0.3">
      <c r="A65" s="71" t="s">
        <v>72</v>
      </c>
      <c r="B65" s="60"/>
      <c r="C65" s="60"/>
      <c r="D65" s="61"/>
      <c r="E65" s="62"/>
      <c r="F65" s="82"/>
      <c r="G65" s="200">
        <f>SUM(G66+G69)</f>
        <v>3589167.8</v>
      </c>
      <c r="H65" s="287">
        <f t="shared" ref="H65:X65" si="17">SUM(H66+H69)</f>
        <v>0</v>
      </c>
      <c r="I65" s="286">
        <f t="shared" si="17"/>
        <v>12360</v>
      </c>
      <c r="J65" s="200">
        <f t="shared" si="17"/>
        <v>3601527.8</v>
      </c>
      <c r="K65" s="200">
        <f t="shared" si="17"/>
        <v>0</v>
      </c>
      <c r="L65" s="200">
        <f>720000</f>
        <v>720000</v>
      </c>
      <c r="M65" s="200">
        <f>886806.63+1088579.53</f>
        <v>1975386.1600000001</v>
      </c>
      <c r="N65" s="200">
        <f>360000+533778.86+12359.97</f>
        <v>906138.83</v>
      </c>
      <c r="O65" s="200">
        <f t="shared" si="17"/>
        <v>0</v>
      </c>
      <c r="P65" s="200">
        <f t="shared" si="17"/>
        <v>0</v>
      </c>
      <c r="Q65" s="200">
        <f t="shared" si="17"/>
        <v>0</v>
      </c>
      <c r="R65" s="200">
        <f t="shared" si="17"/>
        <v>0</v>
      </c>
      <c r="S65" s="200">
        <f t="shared" si="17"/>
        <v>0</v>
      </c>
      <c r="T65" s="200">
        <f t="shared" si="17"/>
        <v>0</v>
      </c>
      <c r="U65" s="200">
        <f t="shared" si="17"/>
        <v>0</v>
      </c>
      <c r="V65" s="200">
        <f t="shared" si="17"/>
        <v>0</v>
      </c>
      <c r="W65" s="200">
        <f t="shared" si="17"/>
        <v>3601524.99</v>
      </c>
      <c r="X65" s="200">
        <f t="shared" si="17"/>
        <v>2.8099999997957639</v>
      </c>
    </row>
    <row r="66" spans="1:24" ht="68.25" x14ac:dyDescent="0.25">
      <c r="A66" s="146" t="s">
        <v>45</v>
      </c>
      <c r="B66" s="147">
        <v>21</v>
      </c>
      <c r="C66" s="148">
        <v>472</v>
      </c>
      <c r="D66" s="148" t="s">
        <v>26</v>
      </c>
      <c r="E66" s="149"/>
      <c r="F66" s="150"/>
      <c r="G66" s="210">
        <f>3322000+267167.8</f>
        <v>3589167.8</v>
      </c>
      <c r="H66" s="170"/>
      <c r="I66" s="211"/>
      <c r="J66" s="151">
        <f>(G66+I66)-H66</f>
        <v>3589167.8</v>
      </c>
      <c r="K66" s="170"/>
      <c r="L66" s="277" t="s">
        <v>82</v>
      </c>
      <c r="M66" s="285" t="s">
        <v>86</v>
      </c>
      <c r="N66" s="342" t="s">
        <v>102</v>
      </c>
      <c r="O66" s="172"/>
      <c r="P66" s="172"/>
      <c r="Q66" s="172"/>
      <c r="R66" s="172"/>
      <c r="S66" s="172"/>
      <c r="T66" s="172"/>
      <c r="U66" s="172"/>
      <c r="V66" s="212"/>
      <c r="W66" s="157">
        <f>720000+886806.63+1088579.53+360000+533778.86</f>
        <v>3589165.02</v>
      </c>
      <c r="X66" s="165">
        <f>J66-W66</f>
        <v>2.779999999795109</v>
      </c>
    </row>
    <row r="67" spans="1:24" ht="34.5" customHeight="1" x14ac:dyDescent="0.25">
      <c r="A67" s="28"/>
      <c r="B67" s="25"/>
      <c r="C67" s="26"/>
      <c r="D67" s="26"/>
      <c r="E67" s="27"/>
      <c r="F67" s="76"/>
      <c r="G67" s="204"/>
      <c r="H67" s="123"/>
      <c r="I67" s="281"/>
      <c r="J67" s="102"/>
      <c r="K67" s="123"/>
      <c r="L67" s="282"/>
      <c r="M67" s="284" t="s">
        <v>87</v>
      </c>
      <c r="N67" s="341" t="s">
        <v>104</v>
      </c>
      <c r="O67" s="21"/>
      <c r="P67" s="21"/>
      <c r="Q67" s="21"/>
      <c r="R67" s="21"/>
      <c r="S67" s="21"/>
      <c r="T67" s="21"/>
      <c r="U67" s="21"/>
      <c r="V67" s="283"/>
      <c r="W67" s="143"/>
      <c r="X67" s="132"/>
    </row>
    <row r="68" spans="1:24" ht="6.75" customHeight="1" x14ac:dyDescent="0.25">
      <c r="A68" s="433"/>
      <c r="B68" s="242"/>
      <c r="C68" s="243"/>
      <c r="D68" s="243"/>
      <c r="E68" s="244"/>
      <c r="F68" s="245"/>
      <c r="G68" s="246"/>
      <c r="H68" s="247"/>
      <c r="I68" s="248"/>
      <c r="J68" s="249"/>
      <c r="K68" s="273"/>
      <c r="L68" s="252"/>
      <c r="M68" s="252"/>
      <c r="N68" s="252"/>
      <c r="O68" s="252"/>
      <c r="P68" s="252"/>
      <c r="Q68" s="252"/>
      <c r="R68" s="252"/>
      <c r="S68" s="252"/>
      <c r="T68" s="252"/>
      <c r="U68" s="252"/>
      <c r="V68" s="253"/>
      <c r="W68" s="254"/>
      <c r="X68" s="255"/>
    </row>
    <row r="69" spans="1:24" ht="24" customHeight="1" x14ac:dyDescent="0.25">
      <c r="A69" s="433"/>
      <c r="B69" s="213">
        <v>11</v>
      </c>
      <c r="C69" s="214">
        <v>472</v>
      </c>
      <c r="D69" s="214" t="s">
        <v>26</v>
      </c>
      <c r="E69" s="215"/>
      <c r="F69" s="216"/>
      <c r="G69" s="217"/>
      <c r="H69" s="177"/>
      <c r="I69" s="178">
        <v>12360</v>
      </c>
      <c r="J69" s="179">
        <f>(G69+I69)-H69</f>
        <v>12360</v>
      </c>
      <c r="K69" s="218"/>
      <c r="L69" s="183"/>
      <c r="M69" s="183"/>
      <c r="N69" s="279" t="s">
        <v>103</v>
      </c>
      <c r="O69" s="183"/>
      <c r="P69" s="183"/>
      <c r="Q69" s="183"/>
      <c r="R69" s="183"/>
      <c r="S69" s="183"/>
      <c r="T69" s="183"/>
      <c r="U69" s="183"/>
      <c r="V69" s="184"/>
      <c r="W69" s="185">
        <v>12359.97</v>
      </c>
      <c r="X69" s="220">
        <f>J69-W69</f>
        <v>3.0000000000654836E-2</v>
      </c>
    </row>
    <row r="70" spans="1:24" ht="27" customHeight="1" thickBot="1" x14ac:dyDescent="0.3">
      <c r="A70" s="435"/>
      <c r="B70" s="25"/>
      <c r="C70" s="26"/>
      <c r="D70" s="26"/>
      <c r="E70" s="27"/>
      <c r="F70" s="76"/>
      <c r="G70" s="204"/>
      <c r="H70" s="89"/>
      <c r="I70" s="113"/>
      <c r="J70" s="102"/>
      <c r="K70" s="126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26.25" thickBot="1" x14ac:dyDescent="0.3">
      <c r="A71" s="71" t="s">
        <v>64</v>
      </c>
      <c r="B71" s="60"/>
      <c r="C71" s="60"/>
      <c r="D71" s="61"/>
      <c r="E71" s="62"/>
      <c r="F71" s="82"/>
      <c r="G71" s="200">
        <f>SUM(G72+G74)</f>
        <v>6786392.2000000002</v>
      </c>
      <c r="H71" s="287">
        <f t="shared" ref="H71:X71" si="18">SUM(H72+H74)</f>
        <v>0</v>
      </c>
      <c r="I71" s="286">
        <f t="shared" si="18"/>
        <v>608605</v>
      </c>
      <c r="J71" s="200">
        <f t="shared" si="18"/>
        <v>7394997.2000000002</v>
      </c>
      <c r="K71" s="290">
        <f t="shared" si="18"/>
        <v>0</v>
      </c>
      <c r="L71" s="291">
        <f>969078.06+551355.7+1181476.5</f>
        <v>2701910.26</v>
      </c>
      <c r="M71" s="291">
        <v>2351250</v>
      </c>
      <c r="N71" s="291">
        <v>2341836</v>
      </c>
      <c r="O71" s="291">
        <f t="shared" si="18"/>
        <v>0</v>
      </c>
      <c r="P71" s="291">
        <f t="shared" si="18"/>
        <v>0</v>
      </c>
      <c r="Q71" s="291">
        <v>12000000</v>
      </c>
      <c r="R71" s="291">
        <f t="shared" si="18"/>
        <v>0</v>
      </c>
      <c r="S71" s="291">
        <f t="shared" si="18"/>
        <v>0</v>
      </c>
      <c r="T71" s="291">
        <f t="shared" si="18"/>
        <v>0</v>
      </c>
      <c r="U71" s="291">
        <f t="shared" si="18"/>
        <v>0</v>
      </c>
      <c r="V71" s="286">
        <f t="shared" si="18"/>
        <v>0</v>
      </c>
      <c r="W71" s="200">
        <f t="shared" si="18"/>
        <v>7394996.2600000007</v>
      </c>
      <c r="X71" s="200">
        <f t="shared" si="18"/>
        <v>0.93999999947845936</v>
      </c>
    </row>
    <row r="72" spans="1:24" ht="23.25" x14ac:dyDescent="0.25">
      <c r="A72" s="146" t="s">
        <v>56</v>
      </c>
      <c r="B72" s="147">
        <v>11</v>
      </c>
      <c r="C72" s="148">
        <v>472</v>
      </c>
      <c r="D72" s="148" t="s">
        <v>26</v>
      </c>
      <c r="E72" s="149"/>
      <c r="F72" s="150"/>
      <c r="G72" s="210">
        <v>5053560</v>
      </c>
      <c r="H72" s="170"/>
      <c r="I72" s="211">
        <v>608605</v>
      </c>
      <c r="J72" s="151">
        <f>(G72+I72)-H72</f>
        <v>5662165</v>
      </c>
      <c r="K72" s="170"/>
      <c r="L72" s="277" t="s">
        <v>83</v>
      </c>
      <c r="M72" s="280" t="s">
        <v>88</v>
      </c>
      <c r="N72" s="280" t="s">
        <v>98</v>
      </c>
      <c r="O72" s="172"/>
      <c r="P72" s="172"/>
      <c r="Q72" s="172"/>
      <c r="R72" s="172"/>
      <c r="S72" s="172"/>
      <c r="T72" s="172"/>
      <c r="U72" s="172"/>
      <c r="V72" s="212"/>
      <c r="W72" s="157">
        <f>969078.06+2351250+2341836</f>
        <v>5662164.0600000005</v>
      </c>
      <c r="X72" s="165">
        <f>J72-W72</f>
        <v>0.93999999947845936</v>
      </c>
    </row>
    <row r="73" spans="1:24" ht="7.5" customHeight="1" x14ac:dyDescent="0.25">
      <c r="A73" s="28"/>
      <c r="B73" s="242"/>
      <c r="C73" s="243"/>
      <c r="D73" s="243"/>
      <c r="E73" s="244"/>
      <c r="F73" s="245"/>
      <c r="G73" s="246"/>
      <c r="H73" s="247"/>
      <c r="I73" s="248"/>
      <c r="J73" s="249"/>
      <c r="K73" s="273"/>
      <c r="L73" s="252"/>
      <c r="M73" s="252"/>
      <c r="N73" s="252"/>
      <c r="O73" s="252"/>
      <c r="P73" s="252"/>
      <c r="Q73" s="252"/>
      <c r="R73" s="252"/>
      <c r="S73" s="252"/>
      <c r="T73" s="252"/>
      <c r="U73" s="252"/>
      <c r="V73" s="253"/>
      <c r="W73" s="370"/>
      <c r="X73" s="255"/>
    </row>
    <row r="74" spans="1:24" ht="23.25" x14ac:dyDescent="0.25">
      <c r="A74" s="13"/>
      <c r="B74" s="213">
        <v>21</v>
      </c>
      <c r="C74" s="214">
        <v>472</v>
      </c>
      <c r="D74" s="214" t="s">
        <v>26</v>
      </c>
      <c r="E74" s="215"/>
      <c r="F74" s="216"/>
      <c r="G74" s="217">
        <f>2000000-267167.8</f>
        <v>1732832.2</v>
      </c>
      <c r="H74" s="177"/>
      <c r="I74" s="178"/>
      <c r="J74" s="179">
        <f>(G74+I74)-H74</f>
        <v>1732832.2</v>
      </c>
      <c r="K74" s="218"/>
      <c r="L74" s="279" t="s">
        <v>79</v>
      </c>
      <c r="M74" s="183"/>
      <c r="N74" s="183"/>
      <c r="O74" s="183"/>
      <c r="P74" s="183"/>
      <c r="Q74" s="384"/>
      <c r="R74" s="183"/>
      <c r="S74" s="183"/>
      <c r="T74" s="183"/>
      <c r="U74" s="183"/>
      <c r="V74" s="184"/>
      <c r="W74" s="219">
        <f>551355.7+1181476.5</f>
        <v>1732832.2</v>
      </c>
      <c r="X74" s="220">
        <f>J74-W74</f>
        <v>0</v>
      </c>
    </row>
    <row r="75" spans="1:24" ht="24" thickBot="1" x14ac:dyDescent="0.3">
      <c r="A75" s="13"/>
      <c r="B75" s="25"/>
      <c r="C75" s="26"/>
      <c r="D75" s="26"/>
      <c r="E75" s="27"/>
      <c r="F75" s="76"/>
      <c r="G75" s="204"/>
      <c r="H75" s="89"/>
      <c r="I75" s="113"/>
      <c r="J75" s="102"/>
      <c r="K75" s="122"/>
      <c r="L75" s="278" t="s">
        <v>80</v>
      </c>
      <c r="M75" s="11"/>
      <c r="N75" s="11"/>
      <c r="O75" s="11"/>
      <c r="P75" s="11"/>
      <c r="Q75" s="11"/>
      <c r="R75" s="11"/>
      <c r="S75" s="11"/>
      <c r="T75" s="11"/>
      <c r="U75" s="11"/>
      <c r="V75" s="12"/>
      <c r="W75" s="143"/>
      <c r="X75" s="132"/>
    </row>
    <row r="76" spans="1:24" ht="39" thickBot="1" x14ac:dyDescent="0.3">
      <c r="A76" s="71" t="s">
        <v>67</v>
      </c>
      <c r="B76" s="60"/>
      <c r="C76" s="60"/>
      <c r="D76" s="61"/>
      <c r="E76" s="62"/>
      <c r="F76" s="82"/>
      <c r="G76" s="200">
        <f>SUM(G77)</f>
        <v>0</v>
      </c>
      <c r="H76" s="92">
        <f t="shared" ref="H76:X76" si="19">SUM(H77)</f>
        <v>0</v>
      </c>
      <c r="I76" s="116">
        <f t="shared" si="19"/>
        <v>0</v>
      </c>
      <c r="J76" s="104">
        <f t="shared" si="19"/>
        <v>0</v>
      </c>
      <c r="K76" s="92">
        <f t="shared" si="19"/>
        <v>0</v>
      </c>
      <c r="L76" s="63">
        <f t="shared" si="19"/>
        <v>0</v>
      </c>
      <c r="M76" s="63">
        <f t="shared" si="19"/>
        <v>0</v>
      </c>
      <c r="N76" s="63">
        <f t="shared" si="19"/>
        <v>0</v>
      </c>
      <c r="O76" s="63">
        <f t="shared" si="19"/>
        <v>0</v>
      </c>
      <c r="P76" s="63">
        <f t="shared" si="19"/>
        <v>0</v>
      </c>
      <c r="Q76" s="63">
        <f t="shared" si="19"/>
        <v>0</v>
      </c>
      <c r="R76" s="63">
        <f t="shared" si="19"/>
        <v>0</v>
      </c>
      <c r="S76" s="63">
        <f t="shared" si="19"/>
        <v>0</v>
      </c>
      <c r="T76" s="63">
        <f t="shared" si="19"/>
        <v>0</v>
      </c>
      <c r="U76" s="63">
        <f t="shared" si="19"/>
        <v>0</v>
      </c>
      <c r="V76" s="116">
        <f t="shared" si="19"/>
        <v>0</v>
      </c>
      <c r="W76" s="104">
        <f t="shared" si="19"/>
        <v>0</v>
      </c>
      <c r="X76" s="135">
        <f t="shared" si="19"/>
        <v>0</v>
      </c>
    </row>
    <row r="77" spans="1:24" ht="23.25" x14ac:dyDescent="0.25">
      <c r="A77" s="146" t="s">
        <v>55</v>
      </c>
      <c r="B77" s="147">
        <v>21</v>
      </c>
      <c r="C77" s="148">
        <v>472</v>
      </c>
      <c r="D77" s="148" t="s">
        <v>26</v>
      </c>
      <c r="E77" s="149"/>
      <c r="F77" s="150"/>
      <c r="G77" s="210">
        <v>0</v>
      </c>
      <c r="H77" s="170"/>
      <c r="I77" s="211"/>
      <c r="J77" s="151">
        <f>(G77+I77)-H77</f>
        <v>0</v>
      </c>
      <c r="K77" s="170"/>
      <c r="L77" s="171"/>
      <c r="M77" s="172"/>
      <c r="N77" s="172"/>
      <c r="O77" s="172"/>
      <c r="P77" s="172"/>
      <c r="Q77" s="172"/>
      <c r="R77" s="172"/>
      <c r="S77" s="172"/>
      <c r="T77" s="172"/>
      <c r="U77" s="172"/>
      <c r="V77" s="212"/>
      <c r="W77" s="157">
        <f>SUM(K77:V77)</f>
        <v>0</v>
      </c>
      <c r="X77" s="165">
        <f>J77-W77</f>
        <v>0</v>
      </c>
    </row>
    <row r="78" spans="1:24" ht="15.75" thickBot="1" x14ac:dyDescent="0.3">
      <c r="A78" s="13"/>
      <c r="B78" s="25"/>
      <c r="C78" s="26"/>
      <c r="D78" s="26"/>
      <c r="E78" s="27"/>
      <c r="F78" s="76"/>
      <c r="G78" s="205"/>
      <c r="H78" s="96"/>
      <c r="I78" s="119"/>
      <c r="J78" s="108"/>
      <c r="K78" s="122" t="s">
        <v>46</v>
      </c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2"/>
      <c r="W78" s="143"/>
      <c r="X78" s="132"/>
    </row>
    <row r="79" spans="1:24" ht="39" thickBot="1" x14ac:dyDescent="0.3">
      <c r="A79" s="71" t="s">
        <v>84</v>
      </c>
      <c r="B79" s="60"/>
      <c r="C79" s="60"/>
      <c r="D79" s="61"/>
      <c r="E79" s="62"/>
      <c r="F79" s="82"/>
      <c r="G79" s="200">
        <f>SUM(G80)</f>
        <v>0</v>
      </c>
      <c r="H79" s="92">
        <f t="shared" ref="H79:X79" si="20">SUM(H80)</f>
        <v>0</v>
      </c>
      <c r="I79" s="116">
        <f t="shared" si="20"/>
        <v>2186796.63</v>
      </c>
      <c r="J79" s="104">
        <f t="shared" si="20"/>
        <v>2186796.63</v>
      </c>
      <c r="K79" s="92">
        <f t="shared" si="20"/>
        <v>0</v>
      </c>
      <c r="L79" s="63">
        <f t="shared" si="20"/>
        <v>0</v>
      </c>
      <c r="M79" s="63">
        <f t="shared" si="20"/>
        <v>0</v>
      </c>
      <c r="N79" s="63">
        <f>1836195.98+350596.8</f>
        <v>2186792.7799999998</v>
      </c>
      <c r="O79" s="63">
        <f t="shared" si="20"/>
        <v>0</v>
      </c>
      <c r="P79" s="63">
        <f t="shared" si="20"/>
        <v>0</v>
      </c>
      <c r="Q79" s="63">
        <f t="shared" si="20"/>
        <v>0</v>
      </c>
      <c r="R79" s="63">
        <f t="shared" si="20"/>
        <v>0</v>
      </c>
      <c r="S79" s="63">
        <f t="shared" si="20"/>
        <v>0</v>
      </c>
      <c r="T79" s="63">
        <f t="shared" si="20"/>
        <v>0</v>
      </c>
      <c r="U79" s="63">
        <f t="shared" si="20"/>
        <v>0</v>
      </c>
      <c r="V79" s="116">
        <f t="shared" si="20"/>
        <v>0</v>
      </c>
      <c r="W79" s="104">
        <f t="shared" si="20"/>
        <v>2186792.7799999998</v>
      </c>
      <c r="X79" s="135">
        <f t="shared" si="20"/>
        <v>3.8500000000931323</v>
      </c>
    </row>
    <row r="80" spans="1:24" ht="23.25" x14ac:dyDescent="0.25">
      <c r="A80" s="146" t="s">
        <v>54</v>
      </c>
      <c r="B80" s="147">
        <v>11</v>
      </c>
      <c r="C80" s="148">
        <v>472</v>
      </c>
      <c r="D80" s="148" t="s">
        <v>26</v>
      </c>
      <c r="E80" s="149"/>
      <c r="F80" s="150"/>
      <c r="G80" s="210">
        <v>0</v>
      </c>
      <c r="H80" s="170"/>
      <c r="I80" s="211">
        <f>1881802+265117+39877.63</f>
        <v>2186796.63</v>
      </c>
      <c r="J80" s="151">
        <f>(G80+I80)-H80</f>
        <v>2186796.63</v>
      </c>
      <c r="K80" s="170"/>
      <c r="L80" s="171"/>
      <c r="M80" s="172"/>
      <c r="N80" s="280" t="s">
        <v>100</v>
      </c>
      <c r="O80" s="172"/>
      <c r="P80" s="172"/>
      <c r="Q80" s="172"/>
      <c r="R80" s="172"/>
      <c r="S80" s="172"/>
      <c r="T80" s="172"/>
      <c r="U80" s="172"/>
      <c r="V80" s="212"/>
      <c r="W80" s="157">
        <f>1836195.98+350596.8</f>
        <v>2186792.7799999998</v>
      </c>
      <c r="X80" s="165">
        <f>J80-W80</f>
        <v>3.8500000000931323</v>
      </c>
    </row>
    <row r="81" spans="1:24" ht="35.25" thickBot="1" x14ac:dyDescent="0.3">
      <c r="A81" s="13"/>
      <c r="B81" s="25"/>
      <c r="C81" s="26"/>
      <c r="D81" s="26"/>
      <c r="E81" s="27"/>
      <c r="F81" s="76"/>
      <c r="G81" s="205"/>
      <c r="H81" s="96"/>
      <c r="I81" s="119"/>
      <c r="J81" s="108"/>
      <c r="K81" s="122" t="s">
        <v>46</v>
      </c>
      <c r="L81" s="11"/>
      <c r="M81" s="11"/>
      <c r="N81" s="324" t="s">
        <v>107</v>
      </c>
      <c r="O81" s="11"/>
      <c r="P81" s="11"/>
      <c r="Q81" s="11"/>
      <c r="R81" s="11"/>
      <c r="S81" s="11"/>
      <c r="T81" s="11"/>
      <c r="U81" s="11"/>
      <c r="V81" s="12"/>
      <c r="W81" s="143"/>
      <c r="X81" s="132"/>
    </row>
    <row r="82" spans="1:24" ht="26.25" thickBot="1" x14ac:dyDescent="0.3">
      <c r="A82" s="71" t="s">
        <v>75</v>
      </c>
      <c r="B82" s="60"/>
      <c r="C82" s="60"/>
      <c r="D82" s="61"/>
      <c r="E82" s="62"/>
      <c r="F82" s="82"/>
      <c r="G82" s="200">
        <f>SUM(G83)</f>
        <v>0</v>
      </c>
      <c r="H82" s="92">
        <f t="shared" ref="H82:X82" si="21">SUM(H83)</f>
        <v>0</v>
      </c>
      <c r="I82" s="116">
        <f t="shared" si="21"/>
        <v>1605578.37</v>
      </c>
      <c r="J82" s="104">
        <f t="shared" si="21"/>
        <v>1605578.37</v>
      </c>
      <c r="K82" s="92">
        <f t="shared" si="21"/>
        <v>0</v>
      </c>
      <c r="L82" s="63">
        <f t="shared" si="21"/>
        <v>0</v>
      </c>
      <c r="M82" s="63">
        <f t="shared" si="21"/>
        <v>0</v>
      </c>
      <c r="N82" s="63">
        <v>1605578.37</v>
      </c>
      <c r="O82" s="63">
        <f t="shared" si="21"/>
        <v>0</v>
      </c>
      <c r="P82" s="63">
        <f t="shared" si="21"/>
        <v>0</v>
      </c>
      <c r="Q82" s="63">
        <f t="shared" si="21"/>
        <v>0</v>
      </c>
      <c r="R82" s="63">
        <f t="shared" si="21"/>
        <v>0</v>
      </c>
      <c r="S82" s="63">
        <f t="shared" si="21"/>
        <v>0</v>
      </c>
      <c r="T82" s="63">
        <f t="shared" si="21"/>
        <v>0</v>
      </c>
      <c r="U82" s="63">
        <f t="shared" si="21"/>
        <v>0</v>
      </c>
      <c r="V82" s="116">
        <f t="shared" si="21"/>
        <v>0</v>
      </c>
      <c r="W82" s="104">
        <f t="shared" si="21"/>
        <v>1605578.37</v>
      </c>
      <c r="X82" s="135">
        <f t="shared" si="21"/>
        <v>0</v>
      </c>
    </row>
    <row r="83" spans="1:24" ht="23.25" x14ac:dyDescent="0.25">
      <c r="A83" s="146" t="s">
        <v>54</v>
      </c>
      <c r="B83" s="147">
        <v>11</v>
      </c>
      <c r="C83" s="148">
        <v>472</v>
      </c>
      <c r="D83" s="148" t="s">
        <v>26</v>
      </c>
      <c r="E83" s="149"/>
      <c r="F83" s="150"/>
      <c r="G83" s="210">
        <v>0</v>
      </c>
      <c r="H83" s="170"/>
      <c r="I83" s="211">
        <f>1645456-39877.63</f>
        <v>1605578.37</v>
      </c>
      <c r="J83" s="151">
        <f>(G83+I83)-H83</f>
        <v>1605578.37</v>
      </c>
      <c r="K83" s="170"/>
      <c r="L83" s="171"/>
      <c r="M83" s="172"/>
      <c r="N83" s="280" t="s">
        <v>99</v>
      </c>
      <c r="O83" s="172"/>
      <c r="P83" s="172"/>
      <c r="Q83" s="172"/>
      <c r="R83" s="172"/>
      <c r="S83" s="172"/>
      <c r="T83" s="172"/>
      <c r="U83" s="172"/>
      <c r="V83" s="212"/>
      <c r="W83" s="157">
        <f>SUM(K83:V83)+1605578.37</f>
        <v>1605578.37</v>
      </c>
      <c r="X83" s="165">
        <f>J83-W83</f>
        <v>0</v>
      </c>
    </row>
    <row r="84" spans="1:24" ht="27" customHeight="1" thickBot="1" x14ac:dyDescent="0.3">
      <c r="A84" s="13"/>
      <c r="B84" s="25"/>
      <c r="C84" s="26"/>
      <c r="D84" s="26"/>
      <c r="E84" s="27"/>
      <c r="F84" s="76"/>
      <c r="G84" s="205"/>
      <c r="H84" s="96"/>
      <c r="I84" s="119"/>
      <c r="J84" s="108"/>
      <c r="K84" s="122" t="s">
        <v>46</v>
      </c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2"/>
      <c r="W84" s="143"/>
      <c r="X84" s="132"/>
    </row>
    <row r="85" spans="1:24" ht="54" customHeight="1" thickBot="1" x14ac:dyDescent="0.3">
      <c r="A85" s="71" t="s">
        <v>65</v>
      </c>
      <c r="B85" s="60"/>
      <c r="C85" s="60"/>
      <c r="D85" s="61"/>
      <c r="E85" s="62"/>
      <c r="F85" s="82"/>
      <c r="G85" s="200">
        <f>SUM(G86)</f>
        <v>0</v>
      </c>
      <c r="H85" s="92">
        <f t="shared" ref="H85:X85" si="22">SUM(H86)</f>
        <v>0</v>
      </c>
      <c r="I85" s="116">
        <f t="shared" si="22"/>
        <v>168462</v>
      </c>
      <c r="J85" s="104">
        <f t="shared" si="22"/>
        <v>168462</v>
      </c>
      <c r="K85" s="92">
        <f t="shared" si="22"/>
        <v>0</v>
      </c>
      <c r="L85" s="63">
        <f t="shared" si="22"/>
        <v>0</v>
      </c>
      <c r="M85" s="63">
        <f t="shared" si="22"/>
        <v>0</v>
      </c>
      <c r="N85" s="63">
        <f t="shared" si="22"/>
        <v>0</v>
      </c>
      <c r="O85" s="63">
        <f t="shared" si="22"/>
        <v>0</v>
      </c>
      <c r="P85" s="63">
        <f t="shared" si="22"/>
        <v>0</v>
      </c>
      <c r="Q85" s="63">
        <f t="shared" si="22"/>
        <v>0</v>
      </c>
      <c r="R85" s="63">
        <f t="shared" si="22"/>
        <v>0</v>
      </c>
      <c r="S85" s="63">
        <f t="shared" si="22"/>
        <v>0</v>
      </c>
      <c r="T85" s="63">
        <f t="shared" si="22"/>
        <v>0</v>
      </c>
      <c r="U85" s="63">
        <f t="shared" si="22"/>
        <v>0</v>
      </c>
      <c r="V85" s="116">
        <f t="shared" si="22"/>
        <v>0</v>
      </c>
      <c r="W85" s="104">
        <f t="shared" si="22"/>
        <v>0</v>
      </c>
      <c r="X85" s="135">
        <f t="shared" si="22"/>
        <v>168462</v>
      </c>
    </row>
    <row r="86" spans="1:24" ht="32.25" customHeight="1" x14ac:dyDescent="0.25">
      <c r="A86" s="146" t="s">
        <v>53</v>
      </c>
      <c r="B86" s="147">
        <v>21</v>
      </c>
      <c r="C86" s="148">
        <v>472</v>
      </c>
      <c r="D86" s="148" t="s">
        <v>26</v>
      </c>
      <c r="E86" s="149"/>
      <c r="F86" s="150"/>
      <c r="G86" s="210">
        <v>0</v>
      </c>
      <c r="H86" s="170"/>
      <c r="I86" s="211">
        <f>433579-265117</f>
        <v>168462</v>
      </c>
      <c r="J86" s="151">
        <f>(G86+I86)-H86</f>
        <v>168462</v>
      </c>
      <c r="K86" s="170"/>
      <c r="L86" s="171"/>
      <c r="M86" s="172"/>
      <c r="N86" s="172"/>
      <c r="O86" s="172"/>
      <c r="P86" s="172"/>
      <c r="Q86" s="172"/>
      <c r="R86" s="172"/>
      <c r="S86" s="172"/>
      <c r="T86" s="172"/>
      <c r="U86" s="172"/>
      <c r="V86" s="212"/>
      <c r="W86" s="157">
        <f>SUM(K86:V86)</f>
        <v>0</v>
      </c>
      <c r="X86" s="165">
        <f>J86-W86</f>
        <v>168462</v>
      </c>
    </row>
    <row r="87" spans="1:24" ht="15.75" thickBot="1" x14ac:dyDescent="0.3">
      <c r="A87" s="13"/>
      <c r="B87" s="25"/>
      <c r="C87" s="26"/>
      <c r="D87" s="26"/>
      <c r="E87" s="27"/>
      <c r="F87" s="76"/>
      <c r="G87" s="205"/>
      <c r="H87" s="96"/>
      <c r="I87" s="119"/>
      <c r="J87" s="108"/>
      <c r="K87" s="122" t="s">
        <v>46</v>
      </c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2"/>
      <c r="W87" s="143"/>
      <c r="X87" s="132"/>
    </row>
    <row r="88" spans="1:24" ht="28.5" thickTop="1" thickBot="1" x14ac:dyDescent="0.35">
      <c r="A88" s="48" t="s">
        <v>59</v>
      </c>
      <c r="B88" s="420" t="s">
        <v>24</v>
      </c>
      <c r="C88" s="421"/>
      <c r="D88" s="421"/>
      <c r="E88" s="421"/>
      <c r="F88" s="422"/>
      <c r="G88" s="201">
        <f>SUM(G90:G90)</f>
        <v>3000000</v>
      </c>
      <c r="H88" s="93">
        <f>SUM(H90:H90)</f>
        <v>0</v>
      </c>
      <c r="I88" s="51">
        <f>SUM(I90:I90)</f>
        <v>0</v>
      </c>
      <c r="J88" s="105">
        <f>SUM(J90:J90)</f>
        <v>3000000</v>
      </c>
      <c r="K88" s="93">
        <f t="shared" ref="K88:X88" si="23">SUM(K90:K90)</f>
        <v>0</v>
      </c>
      <c r="L88" s="50">
        <f t="shared" si="23"/>
        <v>0</v>
      </c>
      <c r="M88" s="50">
        <f t="shared" si="23"/>
        <v>0</v>
      </c>
      <c r="N88" s="50">
        <f t="shared" si="23"/>
        <v>0</v>
      </c>
      <c r="O88" s="50">
        <f t="shared" si="23"/>
        <v>0</v>
      </c>
      <c r="P88" s="50">
        <f t="shared" si="23"/>
        <v>853162</v>
      </c>
      <c r="Q88" s="50">
        <f t="shared" si="23"/>
        <v>0</v>
      </c>
      <c r="R88" s="50">
        <f t="shared" si="23"/>
        <v>0</v>
      </c>
      <c r="S88" s="50">
        <f t="shared" si="23"/>
        <v>0</v>
      </c>
      <c r="T88" s="50">
        <f t="shared" si="23"/>
        <v>0</v>
      </c>
      <c r="U88" s="50">
        <f t="shared" si="23"/>
        <v>0</v>
      </c>
      <c r="V88" s="51">
        <f t="shared" si="23"/>
        <v>0</v>
      </c>
      <c r="W88" s="105">
        <f>SUM(W90:W90)</f>
        <v>853162</v>
      </c>
      <c r="X88" s="136">
        <f t="shared" si="23"/>
        <v>2146838</v>
      </c>
    </row>
    <row r="89" spans="1:24" ht="27" thickTop="1" thickBot="1" x14ac:dyDescent="0.35">
      <c r="A89" s="70" t="s">
        <v>49</v>
      </c>
      <c r="B89" s="68"/>
      <c r="C89" s="68"/>
      <c r="D89" s="68"/>
      <c r="E89" s="68"/>
      <c r="F89" s="83"/>
      <c r="G89" s="206">
        <f>SUM(G90)</f>
        <v>3000000</v>
      </c>
      <c r="H89" s="97">
        <f t="shared" ref="H89:X89" si="24">SUM(H90)</f>
        <v>0</v>
      </c>
      <c r="I89" s="120">
        <f t="shared" si="24"/>
        <v>0</v>
      </c>
      <c r="J89" s="109">
        <f t="shared" si="24"/>
        <v>3000000</v>
      </c>
      <c r="K89" s="97">
        <f t="shared" si="24"/>
        <v>0</v>
      </c>
      <c r="L89" s="69">
        <f t="shared" si="24"/>
        <v>0</v>
      </c>
      <c r="M89" s="69">
        <f t="shared" si="24"/>
        <v>0</v>
      </c>
      <c r="N89" s="69">
        <f t="shared" si="24"/>
        <v>0</v>
      </c>
      <c r="O89" s="69">
        <f t="shared" si="24"/>
        <v>0</v>
      </c>
      <c r="P89" s="69">
        <f t="shared" si="24"/>
        <v>853162</v>
      </c>
      <c r="Q89" s="69">
        <f t="shared" si="24"/>
        <v>0</v>
      </c>
      <c r="R89" s="69">
        <f t="shared" si="24"/>
        <v>0</v>
      </c>
      <c r="S89" s="69">
        <f t="shared" si="24"/>
        <v>0</v>
      </c>
      <c r="T89" s="69">
        <f t="shared" si="24"/>
        <v>0</v>
      </c>
      <c r="U89" s="69">
        <f t="shared" si="24"/>
        <v>0</v>
      </c>
      <c r="V89" s="120">
        <f t="shared" si="24"/>
        <v>0</v>
      </c>
      <c r="W89" s="109">
        <f t="shared" si="24"/>
        <v>853162</v>
      </c>
      <c r="X89" s="139">
        <f t="shared" si="24"/>
        <v>2146838</v>
      </c>
    </row>
    <row r="90" spans="1:24" ht="23.25" x14ac:dyDescent="0.25">
      <c r="A90" s="208" t="s">
        <v>50</v>
      </c>
      <c r="B90" s="166">
        <v>11</v>
      </c>
      <c r="C90" s="166">
        <v>437</v>
      </c>
      <c r="D90" s="167" t="s">
        <v>26</v>
      </c>
      <c r="E90" s="168"/>
      <c r="F90" s="169"/>
      <c r="G90" s="195">
        <v>3000000</v>
      </c>
      <c r="H90" s="152"/>
      <c r="I90" s="153"/>
      <c r="J90" s="151">
        <f>G90-H90+I90</f>
        <v>3000000</v>
      </c>
      <c r="K90" s="209"/>
      <c r="L90" s="155"/>
      <c r="M90" s="155"/>
      <c r="N90" s="155"/>
      <c r="O90" s="155"/>
      <c r="P90" s="155">
        <v>853162</v>
      </c>
      <c r="Q90" s="155"/>
      <c r="R90" s="155"/>
      <c r="S90" s="155"/>
      <c r="T90" s="155"/>
      <c r="U90" s="155"/>
      <c r="V90" s="156"/>
      <c r="W90" s="157">
        <f>SUM(K90:V90)</f>
        <v>853162</v>
      </c>
      <c r="X90" s="158">
        <f>J90-W90</f>
        <v>2146838</v>
      </c>
    </row>
    <row r="91" spans="1:24" ht="15.75" thickBot="1" x14ac:dyDescent="0.3">
      <c r="A91" s="14"/>
      <c r="B91" s="15"/>
      <c r="C91" s="15"/>
      <c r="D91" s="16"/>
      <c r="E91" s="17"/>
      <c r="F91" s="84"/>
      <c r="G91" s="203"/>
      <c r="H91" s="95"/>
      <c r="I91" s="118"/>
      <c r="J91" s="107"/>
      <c r="K91" s="125"/>
      <c r="L91" s="18"/>
      <c r="M91" s="18"/>
      <c r="N91" s="18"/>
      <c r="O91" s="18"/>
      <c r="P91" s="18"/>
      <c r="Q91" s="18"/>
      <c r="R91" s="18"/>
      <c r="S91" s="24"/>
      <c r="T91" s="18"/>
      <c r="U91" s="18"/>
      <c r="V91" s="45"/>
      <c r="W91" s="144"/>
      <c r="X91" s="140"/>
    </row>
  </sheetData>
  <mergeCells count="14">
    <mergeCell ref="K6:W6"/>
    <mergeCell ref="A1:X1"/>
    <mergeCell ref="A2:X2"/>
    <mergeCell ref="A3:X3"/>
    <mergeCell ref="A4:X4"/>
    <mergeCell ref="A5:X5"/>
    <mergeCell ref="A68:A70"/>
    <mergeCell ref="B88:F88"/>
    <mergeCell ref="B8:F8"/>
    <mergeCell ref="B9:F9"/>
    <mergeCell ref="A25:A27"/>
    <mergeCell ref="A41:A43"/>
    <mergeCell ref="B44:F44"/>
    <mergeCell ref="A63:A6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37" orientation="landscape" r:id="rId1"/>
  <rowBreaks count="1" manualBreakCount="1">
    <brk id="53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25601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25601" r:id="rId4"/>
      </mc:Fallback>
    </mc:AlternateContent>
  </oleObject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91"/>
  <sheetViews>
    <sheetView topLeftCell="A13" zoomScaleNormal="100" zoomScaleSheetLayoutView="39" workbookViewId="0">
      <selection activeCell="B8" sqref="B8:F8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9.14062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132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SUM(G9+G44+G88)</f>
        <v>253949287</v>
      </c>
      <c r="H8" s="86">
        <f t="shared" si="0"/>
        <v>4581802</v>
      </c>
      <c r="I8" s="86">
        <f t="shared" si="0"/>
        <v>16581802</v>
      </c>
      <c r="J8" s="99">
        <f t="shared" si="0"/>
        <v>265949287</v>
      </c>
      <c r="K8" s="86">
        <f t="shared" si="0"/>
        <v>0</v>
      </c>
      <c r="L8" s="30">
        <f t="shared" si="0"/>
        <v>22358831.259999998</v>
      </c>
      <c r="M8" s="30">
        <f t="shared" si="0"/>
        <v>24446779.16</v>
      </c>
      <c r="N8" s="30">
        <f t="shared" si="0"/>
        <v>49548816.980000004</v>
      </c>
      <c r="O8" s="30">
        <f>SUM(O9+O44+O88)</f>
        <v>16912710</v>
      </c>
      <c r="P8" s="30">
        <f t="shared" si="0"/>
        <v>17938672</v>
      </c>
      <c r="Q8" s="30">
        <f t="shared" si="0"/>
        <v>12000000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131205809.40000001</v>
      </c>
      <c r="X8" s="130">
        <f t="shared" si="0"/>
        <v>134743477.59999999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SUM(G10+G16+G21+G28+G34+G37)</f>
        <v>227987368</v>
      </c>
      <c r="H9" s="188">
        <f t="shared" ref="H9:X9" si="1">SUM(H10+H16+H21+H28+H34+H37)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19523633</v>
      </c>
      <c r="N9" s="190">
        <f t="shared" si="1"/>
        <v>40711961</v>
      </c>
      <c r="O9" s="190">
        <f t="shared" si="1"/>
        <v>15511200</v>
      </c>
      <c r="P9" s="190">
        <f t="shared" si="1"/>
        <v>15984000</v>
      </c>
      <c r="Q9" s="190">
        <f t="shared" si="1"/>
        <v>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109469695</v>
      </c>
      <c r="X9" s="191">
        <f t="shared" si="1"/>
        <v>115817673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5302120</v>
      </c>
      <c r="N10" s="54">
        <f>SUM(N11:N11)+1500000+2500000+2000000+3000000</f>
        <v>12500000</v>
      </c>
      <c r="O10" s="54">
        <f t="shared" si="2"/>
        <v>3000000</v>
      </c>
      <c r="P10" s="54">
        <f t="shared" si="2"/>
        <v>3900000</v>
      </c>
      <c r="Q10" s="54">
        <f t="shared" si="2"/>
        <v>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27563391</v>
      </c>
      <c r="X10" s="131">
        <f t="shared" si="2"/>
        <v>10008416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</f>
        <v>1000000</v>
      </c>
      <c r="N11" s="155">
        <v>3500000</v>
      </c>
      <c r="O11" s="155">
        <v>3000000</v>
      </c>
      <c r="P11" s="155">
        <v>3900000</v>
      </c>
      <c r="Q11" s="155"/>
      <c r="R11" s="155"/>
      <c r="S11" s="155"/>
      <c r="T11" s="155"/>
      <c r="U11" s="155"/>
      <c r="V11" s="156"/>
      <c r="W11" s="157">
        <f>SUM(K11:V11)+1500000+1500000+2277120+525000+2500000+2000000+3000000</f>
        <v>27563391</v>
      </c>
      <c r="X11" s="158">
        <f t="shared" ref="X11" si="3">J11-W11</f>
        <v>10008416</v>
      </c>
    </row>
    <row r="12" spans="1:24" ht="30.75" customHeight="1" x14ac:dyDescent="0.25">
      <c r="A12" s="28"/>
      <c r="B12" s="292"/>
      <c r="C12" s="293"/>
      <c r="D12" s="293"/>
      <c r="E12" s="294"/>
      <c r="F12" s="371"/>
      <c r="G12" s="296"/>
      <c r="H12" s="297"/>
      <c r="I12" s="298"/>
      <c r="J12" s="299"/>
      <c r="K12" s="297"/>
      <c r="L12" s="300"/>
      <c r="M12" s="305" t="s">
        <v>91</v>
      </c>
      <c r="N12" s="321" t="s">
        <v>101</v>
      </c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69"/>
      <c r="G13" s="310"/>
      <c r="H13" s="311"/>
      <c r="I13" s="312"/>
      <c r="J13" s="313"/>
      <c r="K13" s="311"/>
      <c r="L13" s="314"/>
      <c r="M13" s="315" t="s">
        <v>92</v>
      </c>
      <c r="N13" s="325" t="s">
        <v>109</v>
      </c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69"/>
      <c r="G14" s="310"/>
      <c r="H14" s="311"/>
      <c r="I14" s="312"/>
      <c r="J14" s="313"/>
      <c r="K14" s="311"/>
      <c r="L14" s="314"/>
      <c r="M14" s="315" t="s">
        <v>95</v>
      </c>
      <c r="N14" s="315" t="s">
        <v>117</v>
      </c>
      <c r="O14" s="316"/>
      <c r="P14" s="316"/>
      <c r="Q14" s="316"/>
      <c r="R14" s="316"/>
      <c r="S14" s="316"/>
      <c r="T14" s="316"/>
      <c r="U14" s="316"/>
      <c r="V14" s="317"/>
      <c r="W14" s="318"/>
      <c r="X14" s="319"/>
    </row>
    <row r="15" spans="1:24" ht="24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372" t="s">
        <v>122</v>
      </c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>SUM(N17:N17)+2136125+754001+2331259</f>
        <v>7221385</v>
      </c>
      <c r="O16" s="58">
        <f t="shared" si="4"/>
        <v>2000000</v>
      </c>
      <c r="P16" s="58">
        <f t="shared" si="4"/>
        <v>1000000</v>
      </c>
      <c r="Q16" s="58">
        <f t="shared" si="4"/>
        <v>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12671385</v>
      </c>
      <c r="X16" s="133">
        <f t="shared" si="4"/>
        <v>16628615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>
        <v>2000000</v>
      </c>
      <c r="P17" s="163">
        <v>1000000</v>
      </c>
      <c r="Q17" s="163"/>
      <c r="R17" s="163"/>
      <c r="S17" s="163"/>
      <c r="T17" s="163"/>
      <c r="U17" s="163"/>
      <c r="V17" s="164"/>
      <c r="W17" s="157">
        <f>SUM(K17:V17)+2136125+754001+2331259</f>
        <v>12671385</v>
      </c>
      <c r="X17" s="165">
        <f>J17-W17</f>
        <v>16628615</v>
      </c>
    </row>
    <row r="18" spans="1:25" ht="36.75" x14ac:dyDescent="0.25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326" t="s">
        <v>110</v>
      </c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4.75" x14ac:dyDescent="0.25">
      <c r="A19" s="28"/>
      <c r="B19" s="25"/>
      <c r="C19" s="26"/>
      <c r="D19" s="26"/>
      <c r="E19" s="27"/>
      <c r="F19" s="76"/>
      <c r="G19" s="373"/>
      <c r="H19" s="374"/>
      <c r="I19" s="375"/>
      <c r="J19" s="376"/>
      <c r="K19" s="374"/>
      <c r="L19" s="377"/>
      <c r="M19" s="378"/>
      <c r="N19" s="379" t="s">
        <v>118</v>
      </c>
      <c r="O19" s="378"/>
      <c r="P19" s="378"/>
      <c r="Q19" s="378"/>
      <c r="R19" s="378"/>
      <c r="S19" s="378"/>
      <c r="T19" s="378"/>
      <c r="U19" s="378"/>
      <c r="V19" s="380"/>
      <c r="W19" s="381"/>
      <c r="X19" s="382"/>
    </row>
    <row r="20" spans="1:25" ht="37.5" thickBot="1" x14ac:dyDescent="0.3">
      <c r="A20" s="28"/>
      <c r="B20" s="25"/>
      <c r="C20" s="26"/>
      <c r="D20" s="26"/>
      <c r="E20" s="27"/>
      <c r="F20" s="76"/>
      <c r="G20" s="345"/>
      <c r="H20" s="346"/>
      <c r="I20" s="347"/>
      <c r="J20" s="348"/>
      <c r="K20" s="346"/>
      <c r="L20" s="349"/>
      <c r="M20" s="350"/>
      <c r="N20" s="351" t="s">
        <v>123</v>
      </c>
      <c r="O20" s="350"/>
      <c r="P20" s="350"/>
      <c r="Q20" s="350"/>
      <c r="R20" s="350"/>
      <c r="S20" s="350"/>
      <c r="T20" s="350"/>
      <c r="U20" s="350"/>
      <c r="V20" s="352"/>
      <c r="W20" s="353"/>
      <c r="X20" s="354"/>
    </row>
    <row r="21" spans="1:25" ht="26.25" thickBot="1" x14ac:dyDescent="0.3">
      <c r="A21" s="71" t="s">
        <v>42</v>
      </c>
      <c r="B21" s="56"/>
      <c r="C21" s="56"/>
      <c r="D21" s="56"/>
      <c r="E21" s="57"/>
      <c r="F21" s="77"/>
      <c r="G21" s="197">
        <f>SUM(G22:G26)</f>
        <v>31550000</v>
      </c>
      <c r="H21" s="90">
        <f t="shared" ref="H21:X21" si="5">SUM(H22:H26)</f>
        <v>0</v>
      </c>
      <c r="I21" s="114">
        <f t="shared" si="5"/>
        <v>0</v>
      </c>
      <c r="J21" s="103">
        <f t="shared" si="5"/>
        <v>31550000</v>
      </c>
      <c r="K21" s="90">
        <f t="shared" si="5"/>
        <v>0</v>
      </c>
      <c r="L21" s="58">
        <f t="shared" si="5"/>
        <v>3183167</v>
      </c>
      <c r="M21" s="58">
        <f t="shared" si="5"/>
        <v>3000000</v>
      </c>
      <c r="N21" s="58">
        <f>SUM(N22:N26)+2500000+500000</f>
        <v>7000000</v>
      </c>
      <c r="O21" s="58">
        <f t="shared" si="5"/>
        <v>3200000</v>
      </c>
      <c r="P21" s="58">
        <f t="shared" si="5"/>
        <v>2500000</v>
      </c>
      <c r="Q21" s="58">
        <f t="shared" si="5"/>
        <v>0</v>
      </c>
      <c r="R21" s="58">
        <f t="shared" si="5"/>
        <v>0</v>
      </c>
      <c r="S21" s="58">
        <f t="shared" si="5"/>
        <v>0</v>
      </c>
      <c r="T21" s="58">
        <f t="shared" si="5"/>
        <v>0</v>
      </c>
      <c r="U21" s="58">
        <f t="shared" si="5"/>
        <v>0</v>
      </c>
      <c r="V21" s="114">
        <f t="shared" si="5"/>
        <v>0</v>
      </c>
      <c r="W21" s="103">
        <f t="shared" si="5"/>
        <v>18883167</v>
      </c>
      <c r="X21" s="133">
        <f t="shared" si="5"/>
        <v>12666833</v>
      </c>
      <c r="Y21" s="46"/>
    </row>
    <row r="22" spans="1:25" ht="34.5" x14ac:dyDescent="0.25">
      <c r="A22" s="146" t="s">
        <v>28</v>
      </c>
      <c r="B22" s="166">
        <v>21</v>
      </c>
      <c r="C22" s="166">
        <v>453</v>
      </c>
      <c r="D22" s="167" t="s">
        <v>125</v>
      </c>
      <c r="E22" s="168"/>
      <c r="F22" s="169"/>
      <c r="G22" s="195">
        <v>25550000</v>
      </c>
      <c r="H22" s="152"/>
      <c r="I22" s="153"/>
      <c r="J22" s="151">
        <f>(G22+I22)-H22</f>
        <v>25550000</v>
      </c>
      <c r="K22" s="170"/>
      <c r="L22" s="171">
        <v>2183167</v>
      </c>
      <c r="M22" s="172">
        <v>2000000</v>
      </c>
      <c r="N22" s="172">
        <v>2000000</v>
      </c>
      <c r="O22" s="155">
        <v>2200000</v>
      </c>
      <c r="P22" s="155">
        <v>2000000</v>
      </c>
      <c r="Q22" s="155"/>
      <c r="R22" s="155"/>
      <c r="S22" s="155"/>
      <c r="T22" s="155"/>
      <c r="U22" s="155"/>
      <c r="V22" s="156"/>
      <c r="W22" s="157">
        <f>SUM(K22:V22)+2500000+500000</f>
        <v>13383167</v>
      </c>
      <c r="X22" s="165">
        <f>J22-W22</f>
        <v>12166833</v>
      </c>
    </row>
    <row r="23" spans="1:25" ht="36.75" x14ac:dyDescent="0.25">
      <c r="A23" s="28"/>
      <c r="B23" s="361"/>
      <c r="C23" s="361"/>
      <c r="D23" s="362"/>
      <c r="E23" s="363"/>
      <c r="F23" s="364"/>
      <c r="G23" s="296"/>
      <c r="H23" s="89"/>
      <c r="I23" s="113"/>
      <c r="J23" s="102"/>
      <c r="K23" s="123"/>
      <c r="L23" s="47"/>
      <c r="M23" s="21"/>
      <c r="N23" s="340" t="s">
        <v>112</v>
      </c>
      <c r="O23" s="11"/>
      <c r="P23" s="11"/>
      <c r="Q23" s="11"/>
      <c r="R23" s="11"/>
      <c r="S23" s="11"/>
      <c r="T23" s="11"/>
      <c r="U23" s="11"/>
      <c r="V23" s="12"/>
      <c r="W23" s="143"/>
      <c r="X23" s="132"/>
    </row>
    <row r="24" spans="1:25" ht="24.75" x14ac:dyDescent="0.25">
      <c r="A24" s="28"/>
      <c r="B24" s="31"/>
      <c r="C24" s="31"/>
      <c r="D24" s="32"/>
      <c r="E24" s="33"/>
      <c r="F24" s="78"/>
      <c r="G24" s="331"/>
      <c r="H24" s="177"/>
      <c r="I24" s="178"/>
      <c r="J24" s="343"/>
      <c r="K24" s="180"/>
      <c r="L24" s="181"/>
      <c r="M24" s="182"/>
      <c r="N24" s="344" t="s">
        <v>119</v>
      </c>
      <c r="O24" s="183"/>
      <c r="P24" s="183"/>
      <c r="Q24" s="183"/>
      <c r="R24" s="183"/>
      <c r="S24" s="183"/>
      <c r="T24" s="183"/>
      <c r="U24" s="183"/>
      <c r="V24" s="184"/>
      <c r="W24" s="219"/>
      <c r="X24" s="186"/>
    </row>
    <row r="25" spans="1:25" ht="6.75" customHeight="1" x14ac:dyDescent="0.25">
      <c r="A25" s="433"/>
      <c r="B25" s="256"/>
      <c r="C25" s="256"/>
      <c r="D25" s="257"/>
      <c r="E25" s="258"/>
      <c r="F25" s="259"/>
      <c r="G25" s="246"/>
      <c r="H25" s="247"/>
      <c r="I25" s="248"/>
      <c r="J25" s="249"/>
      <c r="K25" s="247"/>
      <c r="L25" s="251"/>
      <c r="M25" s="252"/>
      <c r="N25" s="252"/>
      <c r="O25" s="252"/>
      <c r="P25" s="252"/>
      <c r="Q25" s="252"/>
      <c r="R25" s="252"/>
      <c r="S25" s="252"/>
      <c r="T25" s="252"/>
      <c r="U25" s="252"/>
      <c r="V25" s="253"/>
      <c r="W25" s="370"/>
      <c r="X25" s="255"/>
    </row>
    <row r="26" spans="1:25" x14ac:dyDescent="0.25">
      <c r="A26" s="433"/>
      <c r="B26" s="173">
        <v>21</v>
      </c>
      <c r="C26" s="173">
        <v>533</v>
      </c>
      <c r="D26" s="174" t="s">
        <v>125</v>
      </c>
      <c r="E26" s="175"/>
      <c r="F26" s="176"/>
      <c r="G26" s="198">
        <v>6000000</v>
      </c>
      <c r="H26" s="177"/>
      <c r="I26" s="178"/>
      <c r="J26" s="179">
        <f>(G26+I26)-H26</f>
        <v>6000000</v>
      </c>
      <c r="K26" s="180"/>
      <c r="L26" s="181">
        <v>1000000</v>
      </c>
      <c r="M26" s="182">
        <v>1000000</v>
      </c>
      <c r="N26" s="182">
        <v>2000000</v>
      </c>
      <c r="O26" s="183">
        <v>1000000</v>
      </c>
      <c r="P26" s="183">
        <v>500000</v>
      </c>
      <c r="Q26" s="183"/>
      <c r="R26" s="183"/>
      <c r="S26" s="183"/>
      <c r="T26" s="183"/>
      <c r="U26" s="183"/>
      <c r="V26" s="184"/>
      <c r="W26" s="219">
        <f>SUM(K26:V26)</f>
        <v>5500000</v>
      </c>
      <c r="X26" s="186">
        <f>J26-W26</f>
        <v>500000</v>
      </c>
    </row>
    <row r="27" spans="1:25" ht="15.75" thickBot="1" x14ac:dyDescent="0.3">
      <c r="A27" s="435"/>
      <c r="B27" s="31"/>
      <c r="C27" s="31"/>
      <c r="D27" s="32"/>
      <c r="E27" s="33"/>
      <c r="F27" s="78"/>
      <c r="G27" s="196"/>
      <c r="H27" s="89"/>
      <c r="I27" s="113"/>
      <c r="J27" s="102"/>
      <c r="K27" s="123"/>
      <c r="L27" s="47"/>
      <c r="M27" s="21"/>
      <c r="N27" s="21"/>
      <c r="O27" s="11"/>
      <c r="P27" s="11"/>
      <c r="Q27" s="11"/>
      <c r="R27" s="11"/>
      <c r="S27" s="11"/>
      <c r="T27" s="11"/>
      <c r="U27" s="11"/>
      <c r="V27" s="12"/>
      <c r="W27" s="143"/>
      <c r="X27" s="132"/>
    </row>
    <row r="28" spans="1:25" ht="26.25" thickBot="1" x14ac:dyDescent="0.3">
      <c r="A28" s="71" t="s">
        <v>29</v>
      </c>
      <c r="B28" s="56"/>
      <c r="C28" s="56"/>
      <c r="D28" s="56"/>
      <c r="E28" s="57"/>
      <c r="F28" s="77"/>
      <c r="G28" s="197">
        <f>SUM(G29:G32)</f>
        <v>3500000</v>
      </c>
      <c r="H28" s="90">
        <f t="shared" ref="H28:X28" si="6">SUM(H29:H32)</f>
        <v>0</v>
      </c>
      <c r="I28" s="114">
        <f t="shared" si="6"/>
        <v>0</v>
      </c>
      <c r="J28" s="103">
        <f t="shared" si="6"/>
        <v>3500000</v>
      </c>
      <c r="K28" s="90">
        <f t="shared" si="6"/>
        <v>0</v>
      </c>
      <c r="L28" s="58">
        <f t="shared" si="6"/>
        <v>400000</v>
      </c>
      <c r="M28" s="58">
        <f t="shared" si="6"/>
        <v>200000</v>
      </c>
      <c r="N28" s="58">
        <f>SUM(N29:N32)+600000</f>
        <v>800000</v>
      </c>
      <c r="O28" s="58">
        <f t="shared" si="6"/>
        <v>100000</v>
      </c>
      <c r="P28" s="58">
        <f t="shared" si="6"/>
        <v>0</v>
      </c>
      <c r="Q28" s="58">
        <f t="shared" si="6"/>
        <v>0</v>
      </c>
      <c r="R28" s="58">
        <f t="shared" si="6"/>
        <v>0</v>
      </c>
      <c r="S28" s="58">
        <f t="shared" si="6"/>
        <v>0</v>
      </c>
      <c r="T28" s="58">
        <f t="shared" si="6"/>
        <v>0</v>
      </c>
      <c r="U28" s="58">
        <f t="shared" si="6"/>
        <v>0</v>
      </c>
      <c r="V28" s="114">
        <f t="shared" si="6"/>
        <v>0</v>
      </c>
      <c r="W28" s="103">
        <f t="shared" si="6"/>
        <v>1500000</v>
      </c>
      <c r="X28" s="133">
        <f t="shared" si="6"/>
        <v>2000000</v>
      </c>
    </row>
    <row r="29" spans="1:25" ht="23.25" x14ac:dyDescent="0.25">
      <c r="A29" s="146" t="s">
        <v>30</v>
      </c>
      <c r="B29" s="147">
        <v>11</v>
      </c>
      <c r="C29" s="148">
        <v>461</v>
      </c>
      <c r="D29" s="148" t="s">
        <v>26</v>
      </c>
      <c r="E29" s="149"/>
      <c r="F29" s="150"/>
      <c r="G29" s="195">
        <v>1500000</v>
      </c>
      <c r="H29" s="152"/>
      <c r="I29" s="153"/>
      <c r="J29" s="151">
        <f>(G29+I29)-H29</f>
        <v>1500000</v>
      </c>
      <c r="K29" s="152"/>
      <c r="L29" s="154">
        <v>400000</v>
      </c>
      <c r="M29" s="155">
        <v>200000</v>
      </c>
      <c r="N29" s="155">
        <v>200000</v>
      </c>
      <c r="O29" s="155">
        <v>100000</v>
      </c>
      <c r="P29" s="155"/>
      <c r="Q29" s="155"/>
      <c r="R29" s="155"/>
      <c r="S29" s="155"/>
      <c r="T29" s="155"/>
      <c r="U29" s="155"/>
      <c r="V29" s="156"/>
      <c r="W29" s="157">
        <f>SUM(K29:V29)+600000</f>
        <v>1500000</v>
      </c>
      <c r="X29" s="165">
        <f>J29-W29</f>
        <v>0</v>
      </c>
    </row>
    <row r="30" spans="1:25" ht="30.75" customHeight="1" x14ac:dyDescent="0.25">
      <c r="A30" s="28"/>
      <c r="B30" s="327"/>
      <c r="C30" s="328"/>
      <c r="D30" s="328"/>
      <c r="E30" s="329"/>
      <c r="F30" s="330"/>
      <c r="G30" s="331"/>
      <c r="H30" s="332"/>
      <c r="I30" s="333"/>
      <c r="J30" s="179"/>
      <c r="K30" s="332"/>
      <c r="L30" s="334"/>
      <c r="M30" s="335"/>
      <c r="N30" s="337" t="s">
        <v>111</v>
      </c>
      <c r="O30" s="335"/>
      <c r="P30" s="335"/>
      <c r="Q30" s="335"/>
      <c r="R30" s="335"/>
      <c r="S30" s="335"/>
      <c r="T30" s="335"/>
      <c r="U30" s="335"/>
      <c r="V30" s="336"/>
      <c r="W30" s="185"/>
      <c r="X30" s="220"/>
    </row>
    <row r="31" spans="1:25" ht="6" customHeight="1" x14ac:dyDescent="0.25">
      <c r="A31" s="28"/>
      <c r="B31" s="260"/>
      <c r="C31" s="261"/>
      <c r="D31" s="261"/>
      <c r="E31" s="262"/>
      <c r="F31" s="263"/>
      <c r="G31" s="264"/>
      <c r="H31" s="265"/>
      <c r="I31" s="266"/>
      <c r="J31" s="267"/>
      <c r="K31" s="265"/>
      <c r="L31" s="268"/>
      <c r="M31" s="269"/>
      <c r="N31" s="269"/>
      <c r="O31" s="269"/>
      <c r="P31" s="269"/>
      <c r="Q31" s="269"/>
      <c r="R31" s="269"/>
      <c r="S31" s="269"/>
      <c r="T31" s="269"/>
      <c r="U31" s="269"/>
      <c r="V31" s="270"/>
      <c r="W31" s="271"/>
      <c r="X31" s="272"/>
    </row>
    <row r="32" spans="1:25" x14ac:dyDescent="0.25">
      <c r="A32" s="22" t="s">
        <v>126</v>
      </c>
      <c r="B32" s="34">
        <v>61</v>
      </c>
      <c r="C32" s="35">
        <v>461</v>
      </c>
      <c r="D32" s="35" t="s">
        <v>26</v>
      </c>
      <c r="E32" s="36" t="s">
        <v>51</v>
      </c>
      <c r="F32" s="75" t="s">
        <v>52</v>
      </c>
      <c r="G32" s="199">
        <v>2000000</v>
      </c>
      <c r="H32" s="88"/>
      <c r="I32" s="112"/>
      <c r="J32" s="101">
        <f>(G32+I32)-H32</f>
        <v>2000000</v>
      </c>
      <c r="K32" s="88"/>
      <c r="L32" s="37"/>
      <c r="M32" s="38"/>
      <c r="N32" s="38"/>
      <c r="O32" s="38"/>
      <c r="P32" s="38"/>
      <c r="Q32" s="38"/>
      <c r="R32" s="38"/>
      <c r="S32" s="38"/>
      <c r="T32" s="38"/>
      <c r="U32" s="38"/>
      <c r="V32" s="39"/>
      <c r="W32" s="142">
        <f t="shared" ref="W32" si="7">SUM(K32:V32)</f>
        <v>0</v>
      </c>
      <c r="X32" s="134">
        <f>J32-W32</f>
        <v>2000000</v>
      </c>
    </row>
    <row r="33" spans="1:24" ht="15.75" thickBot="1" x14ac:dyDescent="0.3">
      <c r="A33" s="23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2"/>
      <c r="W33" s="143"/>
      <c r="X33" s="132"/>
    </row>
    <row r="34" spans="1:24" ht="39" thickBot="1" x14ac:dyDescent="0.3">
      <c r="A34" s="71" t="s">
        <v>71</v>
      </c>
      <c r="B34" s="56"/>
      <c r="C34" s="56"/>
      <c r="D34" s="56"/>
      <c r="E34" s="57"/>
      <c r="F34" s="77"/>
      <c r="G34" s="197">
        <f>SUM(G35:G35)</f>
        <v>7000000</v>
      </c>
      <c r="H34" s="90"/>
      <c r="I34" s="114">
        <f t="shared" ref="I34:X34" si="8">SUM(I35:I35)</f>
        <v>0</v>
      </c>
      <c r="J34" s="103">
        <f t="shared" si="8"/>
        <v>7000000</v>
      </c>
      <c r="K34" s="124">
        <f t="shared" si="8"/>
        <v>0</v>
      </c>
      <c r="L34" s="59">
        <f t="shared" si="8"/>
        <v>584000</v>
      </c>
      <c r="M34" s="58">
        <f t="shared" si="8"/>
        <v>1168000</v>
      </c>
      <c r="N34" s="58">
        <f>SUM(N35:N35)+584000</f>
        <v>2336000</v>
      </c>
      <c r="O34" s="58">
        <f t="shared" si="8"/>
        <v>583334</v>
      </c>
      <c r="P34" s="58">
        <f t="shared" si="8"/>
        <v>584000</v>
      </c>
      <c r="Q34" s="58">
        <f t="shared" si="8"/>
        <v>0</v>
      </c>
      <c r="R34" s="58">
        <f t="shared" si="8"/>
        <v>0</v>
      </c>
      <c r="S34" s="58">
        <f t="shared" si="8"/>
        <v>0</v>
      </c>
      <c r="T34" s="58">
        <f t="shared" si="8"/>
        <v>0</v>
      </c>
      <c r="U34" s="58">
        <f t="shared" si="8"/>
        <v>0</v>
      </c>
      <c r="V34" s="114">
        <f t="shared" si="8"/>
        <v>0</v>
      </c>
      <c r="W34" s="103">
        <f>SUM(W35:W35)</f>
        <v>5255334</v>
      </c>
      <c r="X34" s="133">
        <f t="shared" si="8"/>
        <v>1744666</v>
      </c>
    </row>
    <row r="35" spans="1:24" ht="23.25" x14ac:dyDescent="0.25">
      <c r="A35" s="146" t="s">
        <v>31</v>
      </c>
      <c r="B35" s="147">
        <v>21</v>
      </c>
      <c r="C35" s="148">
        <v>461</v>
      </c>
      <c r="D35" s="148" t="s">
        <v>26</v>
      </c>
      <c r="E35" s="149"/>
      <c r="F35" s="150"/>
      <c r="G35" s="195">
        <v>7000000</v>
      </c>
      <c r="H35" s="152"/>
      <c r="I35" s="153"/>
      <c r="J35" s="151">
        <f>(G35+I35)-H35</f>
        <v>7000000</v>
      </c>
      <c r="K35" s="152"/>
      <c r="L35" s="154">
        <v>584000</v>
      </c>
      <c r="M35" s="155">
        <v>1168000</v>
      </c>
      <c r="N35" s="155">
        <v>1752000</v>
      </c>
      <c r="O35" s="155">
        <v>583334</v>
      </c>
      <c r="P35" s="155">
        <v>584000</v>
      </c>
      <c r="Q35" s="155"/>
      <c r="R35" s="155"/>
      <c r="S35" s="155"/>
      <c r="T35" s="155"/>
      <c r="U35" s="155"/>
      <c r="V35" s="156"/>
      <c r="W35" s="157">
        <f>SUM(K35:V35)+584000</f>
        <v>5255334</v>
      </c>
      <c r="X35" s="165">
        <f>J35-W35</f>
        <v>1744666</v>
      </c>
    </row>
    <row r="36" spans="1:24" ht="25.5" thickBot="1" x14ac:dyDescent="0.3">
      <c r="A36" s="28"/>
      <c r="B36" s="25"/>
      <c r="C36" s="26"/>
      <c r="D36" s="26"/>
      <c r="E36" s="27"/>
      <c r="F36" s="76"/>
      <c r="G36" s="196"/>
      <c r="H36" s="89"/>
      <c r="I36" s="113"/>
      <c r="J36" s="102"/>
      <c r="K36" s="89"/>
      <c r="L36" s="10"/>
      <c r="M36" s="11"/>
      <c r="N36" s="326" t="s">
        <v>114</v>
      </c>
      <c r="O36" s="11"/>
      <c r="P36" s="11"/>
      <c r="Q36" s="11"/>
      <c r="R36" s="11"/>
      <c r="S36" s="11"/>
      <c r="T36" s="11"/>
      <c r="U36" s="11"/>
      <c r="V36" s="12"/>
      <c r="W36" s="143"/>
      <c r="X36" s="132"/>
    </row>
    <row r="37" spans="1:24" ht="26.25" thickBot="1" x14ac:dyDescent="0.3">
      <c r="A37" s="71" t="s">
        <v>61</v>
      </c>
      <c r="B37" s="60"/>
      <c r="C37" s="61"/>
      <c r="D37" s="61"/>
      <c r="E37" s="62"/>
      <c r="F37" s="79"/>
      <c r="G37" s="200">
        <f>SUM(G38:G42)</f>
        <v>116365561</v>
      </c>
      <c r="H37" s="92">
        <f t="shared" ref="H37:X37" si="9">SUM(H38:H42)</f>
        <v>0</v>
      </c>
      <c r="I37" s="116">
        <f t="shared" si="9"/>
        <v>0</v>
      </c>
      <c r="J37" s="104">
        <f t="shared" si="9"/>
        <v>116365561</v>
      </c>
      <c r="K37" s="92">
        <f t="shared" si="9"/>
        <v>0</v>
      </c>
      <c r="L37" s="63">
        <f t="shared" si="9"/>
        <v>9060463</v>
      </c>
      <c r="M37" s="63">
        <f t="shared" si="9"/>
        <v>9053513</v>
      </c>
      <c r="N37" s="63">
        <f>SUM(N38:N43)+1000000+801063</f>
        <v>10854576</v>
      </c>
      <c r="O37" s="63">
        <f t="shared" si="9"/>
        <v>6627866</v>
      </c>
      <c r="P37" s="63">
        <f t="shared" si="9"/>
        <v>8000000</v>
      </c>
      <c r="Q37" s="63">
        <f t="shared" si="9"/>
        <v>0</v>
      </c>
      <c r="R37" s="63">
        <f t="shared" si="9"/>
        <v>0</v>
      </c>
      <c r="S37" s="63">
        <f t="shared" si="9"/>
        <v>0</v>
      </c>
      <c r="T37" s="63">
        <f t="shared" si="9"/>
        <v>0</v>
      </c>
      <c r="U37" s="63">
        <f t="shared" si="9"/>
        <v>0</v>
      </c>
      <c r="V37" s="116">
        <f t="shared" si="9"/>
        <v>0</v>
      </c>
      <c r="W37" s="104">
        <f t="shared" si="9"/>
        <v>43596418</v>
      </c>
      <c r="X37" s="135">
        <f t="shared" si="9"/>
        <v>72769143</v>
      </c>
    </row>
    <row r="38" spans="1:24" ht="23.25" x14ac:dyDescent="0.25">
      <c r="A38" s="43" t="s">
        <v>32</v>
      </c>
      <c r="B38" s="365">
        <v>21</v>
      </c>
      <c r="C38" s="366">
        <v>453</v>
      </c>
      <c r="D38" s="366" t="s">
        <v>26</v>
      </c>
      <c r="E38" s="367"/>
      <c r="F38" s="368"/>
      <c r="G38" s="196">
        <v>43723397</v>
      </c>
      <c r="H38" s="89"/>
      <c r="I38" s="113"/>
      <c r="J38" s="102">
        <f>(G38+I38)-H38</f>
        <v>43723397</v>
      </c>
      <c r="K38" s="123"/>
      <c r="L38" s="47">
        <v>3006950</v>
      </c>
      <c r="M38" s="11">
        <v>3000000</v>
      </c>
      <c r="N38" s="11">
        <v>3000000</v>
      </c>
      <c r="O38" s="11">
        <v>3627866</v>
      </c>
      <c r="P38" s="11">
        <v>3000000</v>
      </c>
      <c r="Q38" s="11"/>
      <c r="R38" s="11"/>
      <c r="S38" s="11"/>
      <c r="T38" s="11"/>
      <c r="U38" s="11"/>
      <c r="V38" s="12"/>
      <c r="W38" s="356">
        <f>SUM(K38:V38)+1000000+801063</f>
        <v>17435879</v>
      </c>
      <c r="X38" s="132">
        <f>J38-W38</f>
        <v>26287518</v>
      </c>
    </row>
    <row r="39" spans="1:24" ht="36.75" x14ac:dyDescent="0.25">
      <c r="A39" s="28"/>
      <c r="B39" s="306"/>
      <c r="C39" s="307"/>
      <c r="D39" s="307"/>
      <c r="E39" s="308"/>
      <c r="F39" s="369"/>
      <c r="G39" s="310"/>
      <c r="H39" s="311"/>
      <c r="I39" s="312"/>
      <c r="J39" s="313"/>
      <c r="K39" s="357"/>
      <c r="L39" s="358"/>
      <c r="M39" s="316"/>
      <c r="N39" s="359" t="s">
        <v>113</v>
      </c>
      <c r="O39" s="316"/>
      <c r="P39" s="316"/>
      <c r="Q39" s="316"/>
      <c r="R39" s="316"/>
      <c r="S39" s="316"/>
      <c r="T39" s="316"/>
      <c r="U39" s="316"/>
      <c r="V39" s="317"/>
      <c r="W39" s="318"/>
      <c r="X39" s="360"/>
    </row>
    <row r="40" spans="1:24" ht="24.75" x14ac:dyDescent="0.25">
      <c r="A40" s="28"/>
      <c r="B40" s="25"/>
      <c r="C40" s="26"/>
      <c r="D40" s="26"/>
      <c r="E40" s="27"/>
      <c r="F40" s="76"/>
      <c r="G40" s="198"/>
      <c r="H40" s="177"/>
      <c r="I40" s="178"/>
      <c r="J40" s="343"/>
      <c r="K40" s="180"/>
      <c r="L40" s="181"/>
      <c r="M40" s="183"/>
      <c r="N40" s="355" t="s">
        <v>120</v>
      </c>
      <c r="O40" s="183"/>
      <c r="P40" s="183"/>
      <c r="Q40" s="183"/>
      <c r="R40" s="183"/>
      <c r="S40" s="183"/>
      <c r="T40" s="183"/>
      <c r="U40" s="183"/>
      <c r="V40" s="184"/>
      <c r="W40" s="219"/>
      <c r="X40" s="186"/>
    </row>
    <row r="41" spans="1:24" ht="6" customHeight="1" x14ac:dyDescent="0.25">
      <c r="A41" s="433"/>
      <c r="B41" s="242"/>
      <c r="C41" s="243"/>
      <c r="D41" s="243"/>
      <c r="E41" s="244"/>
      <c r="F41" s="245"/>
      <c r="G41" s="246"/>
      <c r="H41" s="247"/>
      <c r="I41" s="248"/>
      <c r="J41" s="249"/>
      <c r="K41" s="250"/>
      <c r="L41" s="251"/>
      <c r="M41" s="252"/>
      <c r="N41" s="252"/>
      <c r="O41" s="252"/>
      <c r="P41" s="252"/>
      <c r="Q41" s="252"/>
      <c r="R41" s="252"/>
      <c r="S41" s="252"/>
      <c r="T41" s="252"/>
      <c r="U41" s="252"/>
      <c r="V41" s="253"/>
      <c r="W41" s="370"/>
      <c r="X41" s="255"/>
    </row>
    <row r="42" spans="1:24" x14ac:dyDescent="0.25">
      <c r="A42" s="433"/>
      <c r="B42" s="213">
        <v>21</v>
      </c>
      <c r="C42" s="214">
        <v>533</v>
      </c>
      <c r="D42" s="214" t="s">
        <v>26</v>
      </c>
      <c r="E42" s="215"/>
      <c r="F42" s="216"/>
      <c r="G42" s="198">
        <v>72642164</v>
      </c>
      <c r="H42" s="177"/>
      <c r="I42" s="178"/>
      <c r="J42" s="179">
        <f>(G42+I42)-H42</f>
        <v>72642164</v>
      </c>
      <c r="K42" s="180"/>
      <c r="L42" s="181">
        <v>6053513</v>
      </c>
      <c r="M42" s="183">
        <v>6053513</v>
      </c>
      <c r="N42" s="183">
        <v>6053513</v>
      </c>
      <c r="O42" s="183">
        <v>3000000</v>
      </c>
      <c r="P42" s="183">
        <v>5000000</v>
      </c>
      <c r="Q42" s="183"/>
      <c r="R42" s="183"/>
      <c r="S42" s="183"/>
      <c r="T42" s="183"/>
      <c r="U42" s="183"/>
      <c r="V42" s="184"/>
      <c r="W42" s="219">
        <f>SUM(K42:V42)</f>
        <v>26160539</v>
      </c>
      <c r="X42" s="186">
        <f>J42-W42</f>
        <v>46481625</v>
      </c>
    </row>
    <row r="43" spans="1:24" ht="15.75" thickBot="1" x14ac:dyDescent="0.3">
      <c r="A43" s="434"/>
      <c r="B43" s="25"/>
      <c r="C43" s="26"/>
      <c r="D43" s="26"/>
      <c r="E43" s="27"/>
      <c r="F43" s="76"/>
      <c r="G43" s="196"/>
      <c r="H43" s="89"/>
      <c r="I43" s="113"/>
      <c r="J43" s="102"/>
      <c r="K43" s="89"/>
      <c r="L43" s="10"/>
      <c r="M43" s="11"/>
      <c r="N43" s="383"/>
      <c r="O43" s="11"/>
      <c r="P43" s="29"/>
      <c r="Q43" s="11"/>
      <c r="R43" s="11"/>
      <c r="S43" s="11"/>
      <c r="T43" s="11"/>
      <c r="U43" s="11"/>
      <c r="V43" s="12"/>
      <c r="W43" s="143"/>
      <c r="X43" s="132"/>
    </row>
    <row r="44" spans="1:24" ht="63.75" customHeight="1" thickTop="1" thickBot="1" x14ac:dyDescent="0.35">
      <c r="A44" s="49" t="s">
        <v>57</v>
      </c>
      <c r="B44" s="427" t="s">
        <v>24</v>
      </c>
      <c r="C44" s="428"/>
      <c r="D44" s="428"/>
      <c r="E44" s="428"/>
      <c r="F44" s="429"/>
      <c r="G44" s="201">
        <f t="shared" ref="G44:X44" si="10">SUM(G45+G48+G51+G54+G57+G60+G65+G71+G76+G79+G85+G82)</f>
        <v>22961919</v>
      </c>
      <c r="H44" s="201">
        <f t="shared" si="10"/>
        <v>1881802</v>
      </c>
      <c r="I44" s="201">
        <f t="shared" si="10"/>
        <v>16581802</v>
      </c>
      <c r="J44" s="105">
        <f t="shared" si="10"/>
        <v>37661919</v>
      </c>
      <c r="K44" s="93">
        <f t="shared" si="10"/>
        <v>0</v>
      </c>
      <c r="L44" s="50">
        <f t="shared" si="10"/>
        <v>4619930.26</v>
      </c>
      <c r="M44" s="50">
        <f t="shared" si="10"/>
        <v>4923146.16</v>
      </c>
      <c r="N44" s="50">
        <f t="shared" si="10"/>
        <v>8836855.9800000004</v>
      </c>
      <c r="O44" s="50">
        <f>SUM(O45+O48+O51+O54+O57+O60+O65+O71+O76+O79+O85+O82)</f>
        <v>1401510</v>
      </c>
      <c r="P44" s="50">
        <f t="shared" si="10"/>
        <v>1101510</v>
      </c>
      <c r="Q44" s="50">
        <f>SUM(Q45+Q48+Q51+Q54+Q57+Q60+Q65+Q71+Q76+Q79+Q85+Q82)</f>
        <v>12000000</v>
      </c>
      <c r="R44" s="50">
        <f t="shared" si="10"/>
        <v>0</v>
      </c>
      <c r="S44" s="50">
        <f t="shared" si="10"/>
        <v>0</v>
      </c>
      <c r="T44" s="50">
        <f t="shared" si="10"/>
        <v>0</v>
      </c>
      <c r="U44" s="50">
        <f t="shared" si="10"/>
        <v>0</v>
      </c>
      <c r="V44" s="51">
        <f t="shared" si="10"/>
        <v>0</v>
      </c>
      <c r="W44" s="105">
        <f t="shared" si="10"/>
        <v>20882952.400000002</v>
      </c>
      <c r="X44" s="136">
        <f t="shared" si="10"/>
        <v>16778966.600000001</v>
      </c>
    </row>
    <row r="45" spans="1:24" ht="27" thickTop="1" thickBot="1" x14ac:dyDescent="0.3">
      <c r="A45" s="72" t="s">
        <v>41</v>
      </c>
      <c r="B45" s="64"/>
      <c r="C45" s="65"/>
      <c r="D45" s="65"/>
      <c r="E45" s="66"/>
      <c r="F45" s="80"/>
      <c r="G45" s="202">
        <f>SUM(G46)</f>
        <v>3350000</v>
      </c>
      <c r="H45" s="94">
        <f t="shared" ref="H45:X45" si="11">SUM(H46)</f>
        <v>0</v>
      </c>
      <c r="I45" s="117">
        <f t="shared" si="11"/>
        <v>0</v>
      </c>
      <c r="J45" s="106">
        <f t="shared" si="11"/>
        <v>3350000</v>
      </c>
      <c r="K45" s="94">
        <f t="shared" si="11"/>
        <v>0</v>
      </c>
      <c r="L45" s="67">
        <f t="shared" si="11"/>
        <v>398020</v>
      </c>
      <c r="M45" s="67">
        <f t="shared" si="11"/>
        <v>196510</v>
      </c>
      <c r="N45" s="67">
        <f t="shared" si="11"/>
        <v>196510</v>
      </c>
      <c r="O45" s="67">
        <f t="shared" si="11"/>
        <v>201510</v>
      </c>
      <c r="P45" s="67">
        <f t="shared" si="11"/>
        <v>201510</v>
      </c>
      <c r="Q45" s="67">
        <f t="shared" si="11"/>
        <v>0</v>
      </c>
      <c r="R45" s="67">
        <f t="shared" si="11"/>
        <v>0</v>
      </c>
      <c r="S45" s="67">
        <f t="shared" si="11"/>
        <v>0</v>
      </c>
      <c r="T45" s="67">
        <f t="shared" si="11"/>
        <v>0</v>
      </c>
      <c r="U45" s="67">
        <f t="shared" si="11"/>
        <v>0</v>
      </c>
      <c r="V45" s="117">
        <f t="shared" si="11"/>
        <v>0</v>
      </c>
      <c r="W45" s="106">
        <f t="shared" si="11"/>
        <v>1194060</v>
      </c>
      <c r="X45" s="137">
        <f t="shared" si="11"/>
        <v>2155940</v>
      </c>
    </row>
    <row r="46" spans="1:24" ht="34.5" x14ac:dyDescent="0.25">
      <c r="A46" s="146" t="s">
        <v>36</v>
      </c>
      <c r="B46" s="147">
        <v>11</v>
      </c>
      <c r="C46" s="148">
        <v>435</v>
      </c>
      <c r="D46" s="148" t="s">
        <v>26</v>
      </c>
      <c r="E46" s="149"/>
      <c r="F46" s="150"/>
      <c r="G46" s="210">
        <v>3350000</v>
      </c>
      <c r="H46" s="152"/>
      <c r="I46" s="153"/>
      <c r="J46" s="151">
        <f>(G46+I46)-H46</f>
        <v>3350000</v>
      </c>
      <c r="K46" s="152"/>
      <c r="L46" s="154">
        <v>398020</v>
      </c>
      <c r="M46" s="155">
        <v>196510</v>
      </c>
      <c r="N46" s="155">
        <v>196510</v>
      </c>
      <c r="O46" s="155">
        <v>201510</v>
      </c>
      <c r="P46" s="155">
        <v>201510</v>
      </c>
      <c r="Q46" s="155"/>
      <c r="R46" s="155"/>
      <c r="S46" s="155"/>
      <c r="T46" s="155"/>
      <c r="U46" s="155"/>
      <c r="V46" s="156"/>
      <c r="W46" s="157">
        <f>SUM(K46:V46)</f>
        <v>1194060</v>
      </c>
      <c r="X46" s="165">
        <f>J46-W46</f>
        <v>2155940</v>
      </c>
    </row>
    <row r="47" spans="1:24" ht="15.75" thickBot="1" x14ac:dyDescent="0.3">
      <c r="A47" s="13"/>
      <c r="B47" s="25"/>
      <c r="C47" s="26"/>
      <c r="D47" s="26"/>
      <c r="E47" s="27"/>
      <c r="F47" s="76"/>
      <c r="G47" s="196"/>
      <c r="H47" s="89"/>
      <c r="I47" s="113"/>
      <c r="J47" s="102"/>
      <c r="K47" s="122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2"/>
      <c r="W47" s="143"/>
      <c r="X47" s="132"/>
    </row>
    <row r="48" spans="1:24" ht="26.25" thickBot="1" x14ac:dyDescent="0.3">
      <c r="A48" s="71" t="s">
        <v>37</v>
      </c>
      <c r="B48" s="60"/>
      <c r="C48" s="61"/>
      <c r="D48" s="61"/>
      <c r="E48" s="62"/>
      <c r="F48" s="79"/>
      <c r="G48" s="200">
        <f t="shared" ref="G48:X48" si="12">SUM(G49:G49)</f>
        <v>500000</v>
      </c>
      <c r="H48" s="92">
        <f t="shared" si="12"/>
        <v>0</v>
      </c>
      <c r="I48" s="116">
        <f t="shared" si="12"/>
        <v>0</v>
      </c>
      <c r="J48" s="104">
        <f t="shared" si="12"/>
        <v>500000</v>
      </c>
      <c r="K48" s="92">
        <f t="shared" si="12"/>
        <v>0</v>
      </c>
      <c r="L48" s="63">
        <f t="shared" si="12"/>
        <v>0</v>
      </c>
      <c r="M48" s="63">
        <f t="shared" si="12"/>
        <v>0</v>
      </c>
      <c r="N48" s="63">
        <f t="shared" si="12"/>
        <v>0</v>
      </c>
      <c r="O48" s="63">
        <f t="shared" si="12"/>
        <v>0</v>
      </c>
      <c r="P48" s="63">
        <f t="shared" si="12"/>
        <v>0</v>
      </c>
      <c r="Q48" s="63">
        <f t="shared" si="12"/>
        <v>0</v>
      </c>
      <c r="R48" s="63">
        <f t="shared" si="12"/>
        <v>0</v>
      </c>
      <c r="S48" s="63">
        <f t="shared" si="12"/>
        <v>0</v>
      </c>
      <c r="T48" s="63">
        <f t="shared" si="12"/>
        <v>0</v>
      </c>
      <c r="U48" s="63">
        <f t="shared" si="12"/>
        <v>0</v>
      </c>
      <c r="V48" s="116">
        <f t="shared" si="12"/>
        <v>0</v>
      </c>
      <c r="W48" s="104">
        <f t="shared" si="12"/>
        <v>0</v>
      </c>
      <c r="X48" s="135">
        <f t="shared" si="12"/>
        <v>500000</v>
      </c>
    </row>
    <row r="49" spans="1:24" ht="23.25" x14ac:dyDescent="0.25">
      <c r="A49" s="146" t="s">
        <v>38</v>
      </c>
      <c r="B49" s="147">
        <v>11</v>
      </c>
      <c r="C49" s="148">
        <v>435</v>
      </c>
      <c r="D49" s="148" t="s">
        <v>26</v>
      </c>
      <c r="E49" s="149"/>
      <c r="F49" s="150"/>
      <c r="G49" s="210">
        <v>500000</v>
      </c>
      <c r="H49" s="152"/>
      <c r="I49" s="153"/>
      <c r="J49" s="151">
        <f>(G49+I49)-H49</f>
        <v>500000</v>
      </c>
      <c r="K49" s="152"/>
      <c r="L49" s="154" t="s">
        <v>129</v>
      </c>
      <c r="M49" s="155"/>
      <c r="N49" s="155"/>
      <c r="O49" s="155"/>
      <c r="P49" s="155"/>
      <c r="Q49" s="155"/>
      <c r="R49" s="155"/>
      <c r="S49" s="155"/>
      <c r="T49" s="155"/>
      <c r="U49" s="155"/>
      <c r="V49" s="156"/>
      <c r="W49" s="157">
        <f>SUM(K49:V49)</f>
        <v>0</v>
      </c>
      <c r="X49" s="165">
        <f>J49-W49</f>
        <v>500000</v>
      </c>
    </row>
    <row r="50" spans="1:24" ht="15.75" thickBot="1" x14ac:dyDescent="0.3">
      <c r="A50" s="28"/>
      <c r="B50" s="25"/>
      <c r="C50" s="26"/>
      <c r="D50" s="26"/>
      <c r="E50" s="27"/>
      <c r="F50" s="76"/>
      <c r="G50" s="196"/>
      <c r="H50" s="89"/>
      <c r="I50" s="113"/>
      <c r="J50" s="102"/>
      <c r="K50" s="122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2"/>
      <c r="W50" s="143"/>
      <c r="X50" s="132"/>
    </row>
    <row r="51" spans="1:24" ht="26.25" thickBot="1" x14ac:dyDescent="0.3">
      <c r="A51" s="71" t="s">
        <v>39</v>
      </c>
      <c r="B51" s="60"/>
      <c r="C51" s="61"/>
      <c r="D51" s="61"/>
      <c r="E51" s="62"/>
      <c r="F51" s="79"/>
      <c r="G51" s="200">
        <f>SUM(G52)</f>
        <v>584700</v>
      </c>
      <c r="H51" s="92">
        <f t="shared" ref="H51:X51" si="13">SUM(H52)</f>
        <v>0</v>
      </c>
      <c r="I51" s="116">
        <f t="shared" si="13"/>
        <v>0</v>
      </c>
      <c r="J51" s="104">
        <f t="shared" si="13"/>
        <v>584700</v>
      </c>
      <c r="K51" s="92">
        <f t="shared" si="13"/>
        <v>0</v>
      </c>
      <c r="L51" s="63">
        <f t="shared" si="13"/>
        <v>0</v>
      </c>
      <c r="M51" s="63">
        <f t="shared" si="13"/>
        <v>0</v>
      </c>
      <c r="N51" s="63">
        <f t="shared" si="13"/>
        <v>0</v>
      </c>
      <c r="O51" s="63">
        <f t="shared" si="13"/>
        <v>0</v>
      </c>
      <c r="P51" s="63">
        <f t="shared" si="13"/>
        <v>0</v>
      </c>
      <c r="Q51" s="63">
        <f t="shared" si="13"/>
        <v>0</v>
      </c>
      <c r="R51" s="63">
        <f t="shared" si="13"/>
        <v>0</v>
      </c>
      <c r="S51" s="63">
        <f t="shared" si="13"/>
        <v>0</v>
      </c>
      <c r="T51" s="63">
        <f t="shared" si="13"/>
        <v>0</v>
      </c>
      <c r="U51" s="63">
        <f t="shared" si="13"/>
        <v>0</v>
      </c>
      <c r="V51" s="116">
        <f t="shared" si="13"/>
        <v>0</v>
      </c>
      <c r="W51" s="104">
        <f t="shared" si="13"/>
        <v>0</v>
      </c>
      <c r="X51" s="135">
        <f t="shared" si="13"/>
        <v>584700</v>
      </c>
    </row>
    <row r="52" spans="1:24" ht="23.25" x14ac:dyDescent="0.25">
      <c r="A52" s="146" t="s">
        <v>40</v>
      </c>
      <c r="B52" s="147">
        <v>11</v>
      </c>
      <c r="C52" s="148">
        <v>472</v>
      </c>
      <c r="D52" s="148" t="s">
        <v>26</v>
      </c>
      <c r="E52" s="149"/>
      <c r="F52" s="150"/>
      <c r="G52" s="210">
        <v>584700</v>
      </c>
      <c r="H52" s="152"/>
      <c r="I52" s="153"/>
      <c r="J52" s="151">
        <f>(G52+I52)-H52</f>
        <v>584700</v>
      </c>
      <c r="K52" s="209"/>
      <c r="L52" s="155"/>
      <c r="M52" s="155"/>
      <c r="N52" s="155"/>
      <c r="O52" s="155"/>
      <c r="P52" s="155"/>
      <c r="Q52" s="155"/>
      <c r="R52" s="155"/>
      <c r="S52" s="155"/>
      <c r="T52" s="155"/>
      <c r="U52" s="155"/>
      <c r="V52" s="156"/>
      <c r="W52" s="157">
        <f>SUM(K52:V52)</f>
        <v>0</v>
      </c>
      <c r="X52" s="165">
        <f>J52-W52</f>
        <v>584700</v>
      </c>
    </row>
    <row r="53" spans="1:24" ht="15.75" thickBot="1" x14ac:dyDescent="0.3">
      <c r="A53" s="13"/>
      <c r="B53" s="25"/>
      <c r="C53" s="26"/>
      <c r="D53" s="26"/>
      <c r="E53" s="27"/>
      <c r="F53" s="76"/>
      <c r="G53" s="196"/>
      <c r="H53" s="89"/>
      <c r="I53" s="113"/>
      <c r="J53" s="102"/>
      <c r="K53" s="122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132"/>
    </row>
    <row r="54" spans="1:24" ht="26.25" thickBot="1" x14ac:dyDescent="0.3">
      <c r="A54" s="71" t="s">
        <v>34</v>
      </c>
      <c r="B54" s="60"/>
      <c r="C54" s="61"/>
      <c r="D54" s="61"/>
      <c r="E54" s="62"/>
      <c r="F54" s="79"/>
      <c r="G54" s="200">
        <f>SUM(G55)</f>
        <v>2000000</v>
      </c>
      <c r="H54" s="92">
        <f t="shared" ref="H54:X54" si="14">SUM(H55)</f>
        <v>0</v>
      </c>
      <c r="I54" s="116">
        <f t="shared" si="14"/>
        <v>0</v>
      </c>
      <c r="J54" s="104">
        <f t="shared" si="14"/>
        <v>2000000</v>
      </c>
      <c r="K54" s="92">
        <f t="shared" si="14"/>
        <v>0</v>
      </c>
      <c r="L54" s="63">
        <f t="shared" si="14"/>
        <v>400000</v>
      </c>
      <c r="M54" s="63">
        <f t="shared" si="14"/>
        <v>200000</v>
      </c>
      <c r="N54" s="63">
        <f>SUM(N55)+600000</f>
        <v>800000</v>
      </c>
      <c r="O54" s="63">
        <f t="shared" si="14"/>
        <v>200000</v>
      </c>
      <c r="P54" s="63">
        <f t="shared" si="14"/>
        <v>200000</v>
      </c>
      <c r="Q54" s="63">
        <f t="shared" si="14"/>
        <v>0</v>
      </c>
      <c r="R54" s="63">
        <f t="shared" si="14"/>
        <v>0</v>
      </c>
      <c r="S54" s="63">
        <f t="shared" si="14"/>
        <v>0</v>
      </c>
      <c r="T54" s="63">
        <f t="shared" si="14"/>
        <v>0</v>
      </c>
      <c r="U54" s="63">
        <f t="shared" si="14"/>
        <v>0</v>
      </c>
      <c r="V54" s="116">
        <f t="shared" si="14"/>
        <v>0</v>
      </c>
      <c r="W54" s="104">
        <f t="shared" si="14"/>
        <v>1800000</v>
      </c>
      <c r="X54" s="135">
        <f t="shared" si="14"/>
        <v>200000</v>
      </c>
    </row>
    <row r="55" spans="1:24" ht="34.5" x14ac:dyDescent="0.25">
      <c r="A55" s="146" t="s">
        <v>35</v>
      </c>
      <c r="B55" s="147">
        <v>11</v>
      </c>
      <c r="C55" s="148">
        <v>472</v>
      </c>
      <c r="D55" s="148" t="s">
        <v>26</v>
      </c>
      <c r="E55" s="149"/>
      <c r="F55" s="150"/>
      <c r="G55" s="210">
        <v>2000000</v>
      </c>
      <c r="H55" s="152"/>
      <c r="I55" s="153"/>
      <c r="J55" s="151">
        <f>(G55+I55)-H55</f>
        <v>2000000</v>
      </c>
      <c r="K55" s="152"/>
      <c r="L55" s="154">
        <v>400000</v>
      </c>
      <c r="M55" s="155">
        <v>200000</v>
      </c>
      <c r="N55" s="155">
        <v>200000</v>
      </c>
      <c r="O55" s="155">
        <v>200000</v>
      </c>
      <c r="P55" s="155">
        <v>200000</v>
      </c>
      <c r="Q55" s="155"/>
      <c r="R55" s="155"/>
      <c r="S55" s="155"/>
      <c r="T55" s="221"/>
      <c r="U55" s="221"/>
      <c r="V55" s="156"/>
      <c r="W55" s="157">
        <f>SUM(K55:V55)+600000</f>
        <v>1800000</v>
      </c>
      <c r="X55" s="165">
        <f>J55-W55</f>
        <v>200000</v>
      </c>
    </row>
    <row r="56" spans="1:24" ht="25.5" thickBot="1" x14ac:dyDescent="0.3">
      <c r="A56" s="44"/>
      <c r="B56" s="40"/>
      <c r="C56" s="41"/>
      <c r="D56" s="41"/>
      <c r="E56" s="42"/>
      <c r="F56" s="81"/>
      <c r="G56" s="203"/>
      <c r="H56" s="95"/>
      <c r="I56" s="118"/>
      <c r="J56" s="107"/>
      <c r="K56" s="125"/>
      <c r="L56" s="18"/>
      <c r="M56" s="18"/>
      <c r="N56" s="339" t="s">
        <v>111</v>
      </c>
      <c r="O56" s="18"/>
      <c r="P56" s="18"/>
      <c r="Q56" s="18"/>
      <c r="R56" s="18"/>
      <c r="S56" s="18"/>
      <c r="T56" s="24"/>
      <c r="U56" s="24"/>
      <c r="V56" s="45"/>
      <c r="W56" s="144"/>
      <c r="X56" s="138"/>
    </row>
    <row r="57" spans="1:24" ht="39" thickBot="1" x14ac:dyDescent="0.3">
      <c r="A57" s="71" t="s">
        <v>62</v>
      </c>
      <c r="B57" s="60"/>
      <c r="C57" s="61"/>
      <c r="D57" s="61"/>
      <c r="E57" s="62"/>
      <c r="F57" s="79"/>
      <c r="G57" s="200">
        <f>SUM(G58)</f>
        <v>4293007</v>
      </c>
      <c r="H57" s="92">
        <f t="shared" ref="H57:X57" si="15">SUM(H58)</f>
        <v>1881802</v>
      </c>
      <c r="I57" s="116">
        <f t="shared" si="15"/>
        <v>0</v>
      </c>
      <c r="J57" s="104">
        <f t="shared" si="15"/>
        <v>2411205</v>
      </c>
      <c r="K57" s="92">
        <f t="shared" si="15"/>
        <v>0</v>
      </c>
      <c r="L57" s="63">
        <f t="shared" si="15"/>
        <v>400000</v>
      </c>
      <c r="M57" s="63">
        <f t="shared" si="15"/>
        <v>200000</v>
      </c>
      <c r="N57" s="63">
        <f>SUM(N58)+600000</f>
        <v>800000</v>
      </c>
      <c r="O57" s="63">
        <f t="shared" si="15"/>
        <v>200000</v>
      </c>
      <c r="P57" s="63">
        <f t="shared" si="15"/>
        <v>200000</v>
      </c>
      <c r="Q57" s="63">
        <f t="shared" si="15"/>
        <v>0</v>
      </c>
      <c r="R57" s="63">
        <f t="shared" si="15"/>
        <v>0</v>
      </c>
      <c r="S57" s="63">
        <f t="shared" si="15"/>
        <v>0</v>
      </c>
      <c r="T57" s="63">
        <f t="shared" si="15"/>
        <v>0</v>
      </c>
      <c r="U57" s="63">
        <f t="shared" si="15"/>
        <v>0</v>
      </c>
      <c r="V57" s="116">
        <f t="shared" si="15"/>
        <v>0</v>
      </c>
      <c r="W57" s="104">
        <f t="shared" si="15"/>
        <v>1800000</v>
      </c>
      <c r="X57" s="135">
        <f t="shared" si="15"/>
        <v>611205</v>
      </c>
    </row>
    <row r="58" spans="1:24" x14ac:dyDescent="0.25">
      <c r="A58" s="146" t="s">
        <v>44</v>
      </c>
      <c r="B58" s="147">
        <v>11</v>
      </c>
      <c r="C58" s="148">
        <v>473</v>
      </c>
      <c r="D58" s="148" t="s">
        <v>26</v>
      </c>
      <c r="E58" s="149"/>
      <c r="F58" s="150"/>
      <c r="G58" s="210">
        <v>4293007</v>
      </c>
      <c r="H58" s="152">
        <v>1881802</v>
      </c>
      <c r="I58" s="153"/>
      <c r="J58" s="151">
        <f>(G58+I58)-H58</f>
        <v>2411205</v>
      </c>
      <c r="K58" s="152"/>
      <c r="L58" s="154">
        <v>400000</v>
      </c>
      <c r="M58" s="155">
        <v>200000</v>
      </c>
      <c r="N58" s="155">
        <v>200000</v>
      </c>
      <c r="O58" s="155">
        <v>200000</v>
      </c>
      <c r="P58" s="155">
        <v>200000</v>
      </c>
      <c r="Q58" s="155"/>
      <c r="R58" s="155"/>
      <c r="S58" s="155"/>
      <c r="T58" s="221"/>
      <c r="U58" s="221"/>
      <c r="V58" s="156"/>
      <c r="W58" s="157">
        <f>SUM(K58:V58)+600000</f>
        <v>1800000</v>
      </c>
      <c r="X58" s="165">
        <f>J58-W58</f>
        <v>611205</v>
      </c>
    </row>
    <row r="59" spans="1:24" ht="25.5" thickBot="1" x14ac:dyDescent="0.3">
      <c r="A59" s="226"/>
      <c r="B59" s="227"/>
      <c r="C59" s="228"/>
      <c r="D59" s="228"/>
      <c r="E59" s="229"/>
      <c r="F59" s="230"/>
      <c r="G59" s="231"/>
      <c r="H59" s="232"/>
      <c r="I59" s="233"/>
      <c r="J59" s="234"/>
      <c r="K59" s="235"/>
      <c r="L59" s="236"/>
      <c r="M59" s="236"/>
      <c r="N59" s="338" t="s">
        <v>111</v>
      </c>
      <c r="O59" s="236"/>
      <c r="P59" s="236"/>
      <c r="Q59" s="236"/>
      <c r="R59" s="236"/>
      <c r="S59" s="236"/>
      <c r="T59" s="237"/>
      <c r="U59" s="238"/>
      <c r="V59" s="239"/>
      <c r="W59" s="240"/>
      <c r="X59" s="241"/>
    </row>
    <row r="60" spans="1:24" ht="39.75" thickTop="1" thickBot="1" x14ac:dyDescent="0.3">
      <c r="A60" s="72" t="s">
        <v>63</v>
      </c>
      <c r="B60" s="223"/>
      <c r="C60" s="223"/>
      <c r="D60" s="223"/>
      <c r="E60" s="224"/>
      <c r="F60" s="225"/>
      <c r="G60" s="202">
        <f>SUM(G61)</f>
        <v>1858652</v>
      </c>
      <c r="H60" s="289">
        <f t="shared" ref="H60:X60" si="16">SUM(H61)</f>
        <v>0</v>
      </c>
      <c r="I60" s="288">
        <f t="shared" si="16"/>
        <v>0</v>
      </c>
      <c r="J60" s="202">
        <f t="shared" si="16"/>
        <v>1858652</v>
      </c>
      <c r="K60" s="202">
        <f t="shared" si="16"/>
        <v>0</v>
      </c>
      <c r="L60" s="202">
        <f t="shared" si="16"/>
        <v>0</v>
      </c>
      <c r="M60" s="202">
        <f t="shared" si="16"/>
        <v>0</v>
      </c>
      <c r="N60" s="202">
        <f t="shared" si="16"/>
        <v>0</v>
      </c>
      <c r="O60" s="202">
        <f>SUM(O61)+400000</f>
        <v>800000</v>
      </c>
      <c r="P60" s="202">
        <f t="shared" si="16"/>
        <v>500000</v>
      </c>
      <c r="Q60" s="202">
        <f t="shared" si="16"/>
        <v>0</v>
      </c>
      <c r="R60" s="202">
        <f t="shared" si="16"/>
        <v>0</v>
      </c>
      <c r="S60" s="202">
        <f t="shared" si="16"/>
        <v>0</v>
      </c>
      <c r="T60" s="202">
        <f t="shared" si="16"/>
        <v>0</v>
      </c>
      <c r="U60" s="202">
        <f t="shared" si="16"/>
        <v>0</v>
      </c>
      <c r="V60" s="202">
        <f t="shared" si="16"/>
        <v>0</v>
      </c>
      <c r="W60" s="202">
        <f t="shared" si="16"/>
        <v>1300000</v>
      </c>
      <c r="X60" s="202">
        <f t="shared" si="16"/>
        <v>558652</v>
      </c>
    </row>
    <row r="61" spans="1:24" ht="23.25" x14ac:dyDescent="0.25">
      <c r="A61" s="146" t="s">
        <v>33</v>
      </c>
      <c r="B61" s="147">
        <v>21</v>
      </c>
      <c r="C61" s="148">
        <v>431</v>
      </c>
      <c r="D61" s="148" t="s">
        <v>26</v>
      </c>
      <c r="E61" s="149"/>
      <c r="F61" s="150"/>
      <c r="G61" s="210">
        <v>1858652</v>
      </c>
      <c r="H61" s="152"/>
      <c r="I61" s="153"/>
      <c r="J61" s="151">
        <f>(G61+I61)-H61</f>
        <v>1858652</v>
      </c>
      <c r="K61" s="209"/>
      <c r="L61" s="155"/>
      <c r="M61" s="155"/>
      <c r="N61" s="155"/>
      <c r="O61" s="155">
        <v>400000</v>
      </c>
      <c r="P61" s="155">
        <v>500000</v>
      </c>
      <c r="Q61" s="155"/>
      <c r="R61" s="155"/>
      <c r="S61" s="155"/>
      <c r="T61" s="155"/>
      <c r="U61" s="155"/>
      <c r="V61" s="156"/>
      <c r="W61" s="157">
        <f>SUM(K61:V61)+400000</f>
        <v>1300000</v>
      </c>
      <c r="X61" s="165">
        <f>J61-W61</f>
        <v>558652</v>
      </c>
    </row>
    <row r="62" spans="1:24" ht="24.75" x14ac:dyDescent="0.25">
      <c r="A62" s="28"/>
      <c r="B62" s="25"/>
      <c r="C62" s="26"/>
      <c r="D62" s="26"/>
      <c r="E62" s="27"/>
      <c r="F62" s="76"/>
      <c r="G62" s="204"/>
      <c r="H62" s="89"/>
      <c r="I62" s="113"/>
      <c r="J62" s="102"/>
      <c r="K62" s="122"/>
      <c r="L62" s="11"/>
      <c r="M62" s="11"/>
      <c r="N62" s="11"/>
      <c r="O62" s="340" t="s">
        <v>128</v>
      </c>
      <c r="P62" s="11"/>
      <c r="Q62" s="11"/>
      <c r="R62" s="11"/>
      <c r="S62" s="11"/>
      <c r="T62" s="11"/>
      <c r="U62" s="11"/>
      <c r="V62" s="12"/>
      <c r="W62" s="143"/>
      <c r="X62" s="132"/>
    </row>
    <row r="63" spans="1:24" ht="6" customHeight="1" x14ac:dyDescent="0.25">
      <c r="A63" s="433"/>
      <c r="B63" s="242"/>
      <c r="C63" s="243"/>
      <c r="D63" s="243"/>
      <c r="E63" s="244"/>
      <c r="F63" s="245"/>
      <c r="G63" s="246"/>
      <c r="H63" s="247"/>
      <c r="I63" s="248"/>
      <c r="J63" s="249"/>
      <c r="K63" s="273"/>
      <c r="L63" s="252"/>
      <c r="M63" s="252"/>
      <c r="N63" s="252"/>
      <c r="O63" s="252"/>
      <c r="P63" s="252"/>
      <c r="Q63" s="252"/>
      <c r="R63" s="252"/>
      <c r="S63" s="252"/>
      <c r="T63" s="252"/>
      <c r="U63" s="252"/>
      <c r="V63" s="253"/>
      <c r="W63" s="254"/>
      <c r="X63" s="255"/>
    </row>
    <row r="64" spans="1:24" ht="15.75" thickBot="1" x14ac:dyDescent="0.3">
      <c r="A64" s="435"/>
      <c r="B64" s="25"/>
      <c r="C64" s="26"/>
      <c r="D64" s="26"/>
      <c r="E64" s="27"/>
      <c r="F64" s="76"/>
      <c r="G64" s="204"/>
      <c r="H64" s="89"/>
      <c r="I64" s="113"/>
      <c r="J64" s="102"/>
      <c r="K64" s="126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2"/>
      <c r="W64" s="143"/>
      <c r="X64" s="132"/>
    </row>
    <row r="65" spans="1:24" ht="30.75" customHeight="1" thickBot="1" x14ac:dyDescent="0.3">
      <c r="A65" s="71" t="s">
        <v>72</v>
      </c>
      <c r="B65" s="60"/>
      <c r="C65" s="60"/>
      <c r="D65" s="61"/>
      <c r="E65" s="62"/>
      <c r="F65" s="82"/>
      <c r="G65" s="200">
        <f>SUM(G66+G69)</f>
        <v>3589167.8</v>
      </c>
      <c r="H65" s="287">
        <f t="shared" ref="H65:X65" si="17">SUM(H66+H69)</f>
        <v>0</v>
      </c>
      <c r="I65" s="286">
        <f t="shared" si="17"/>
        <v>12360</v>
      </c>
      <c r="J65" s="200">
        <f t="shared" si="17"/>
        <v>3601527.8</v>
      </c>
      <c r="K65" s="200">
        <f t="shared" si="17"/>
        <v>0</v>
      </c>
      <c r="L65" s="200">
        <f>720000</f>
        <v>720000</v>
      </c>
      <c r="M65" s="200">
        <f>886806.63+1088579.53</f>
        <v>1975386.1600000001</v>
      </c>
      <c r="N65" s="200">
        <f>360000+533778.86+12359.97</f>
        <v>906138.83</v>
      </c>
      <c r="O65" s="200">
        <f t="shared" si="17"/>
        <v>0</v>
      </c>
      <c r="P65" s="200">
        <f t="shared" si="17"/>
        <v>0</v>
      </c>
      <c r="Q65" s="200">
        <f t="shared" si="17"/>
        <v>0</v>
      </c>
      <c r="R65" s="200">
        <f t="shared" si="17"/>
        <v>0</v>
      </c>
      <c r="S65" s="200">
        <f t="shared" si="17"/>
        <v>0</v>
      </c>
      <c r="T65" s="200">
        <f t="shared" si="17"/>
        <v>0</v>
      </c>
      <c r="U65" s="200">
        <f t="shared" si="17"/>
        <v>0</v>
      </c>
      <c r="V65" s="200">
        <f t="shared" si="17"/>
        <v>0</v>
      </c>
      <c r="W65" s="200">
        <f t="shared" si="17"/>
        <v>3601524.99</v>
      </c>
      <c r="X65" s="200">
        <f t="shared" si="17"/>
        <v>2.8099999997957639</v>
      </c>
    </row>
    <row r="66" spans="1:24" ht="68.25" x14ac:dyDescent="0.25">
      <c r="A66" s="146" t="s">
        <v>45</v>
      </c>
      <c r="B66" s="147">
        <v>21</v>
      </c>
      <c r="C66" s="148">
        <v>472</v>
      </c>
      <c r="D66" s="148" t="s">
        <v>26</v>
      </c>
      <c r="E66" s="149"/>
      <c r="F66" s="150"/>
      <c r="G66" s="210">
        <f>3322000+267167.8</f>
        <v>3589167.8</v>
      </c>
      <c r="H66" s="170"/>
      <c r="I66" s="211"/>
      <c r="J66" s="151">
        <f>(G66+I66)-H66</f>
        <v>3589167.8</v>
      </c>
      <c r="K66" s="170"/>
      <c r="L66" s="277" t="s">
        <v>82</v>
      </c>
      <c r="M66" s="285" t="s">
        <v>86</v>
      </c>
      <c r="N66" s="342" t="s">
        <v>102</v>
      </c>
      <c r="O66" s="172"/>
      <c r="P66" s="172"/>
      <c r="Q66" s="172"/>
      <c r="R66" s="172"/>
      <c r="S66" s="172"/>
      <c r="T66" s="172"/>
      <c r="U66" s="172"/>
      <c r="V66" s="212"/>
      <c r="W66" s="157">
        <f>720000+886806.63+1088579.53+360000+533778.86</f>
        <v>3589165.02</v>
      </c>
      <c r="X66" s="165">
        <f>J66-W66</f>
        <v>2.779999999795109</v>
      </c>
    </row>
    <row r="67" spans="1:24" ht="34.5" customHeight="1" x14ac:dyDescent="0.25">
      <c r="A67" s="28"/>
      <c r="B67" s="25"/>
      <c r="C67" s="26"/>
      <c r="D67" s="26"/>
      <c r="E67" s="27"/>
      <c r="F67" s="76"/>
      <c r="G67" s="204"/>
      <c r="H67" s="123"/>
      <c r="I67" s="281"/>
      <c r="J67" s="102"/>
      <c r="K67" s="123"/>
      <c r="L67" s="282"/>
      <c r="M67" s="284" t="s">
        <v>87</v>
      </c>
      <c r="N67" s="341" t="s">
        <v>104</v>
      </c>
      <c r="O67" s="21"/>
      <c r="P67" s="21"/>
      <c r="Q67" s="21"/>
      <c r="R67" s="21"/>
      <c r="S67" s="21"/>
      <c r="T67" s="21"/>
      <c r="U67" s="21"/>
      <c r="V67" s="283"/>
      <c r="W67" s="143"/>
      <c r="X67" s="132"/>
    </row>
    <row r="68" spans="1:24" ht="6.75" customHeight="1" x14ac:dyDescent="0.25">
      <c r="A68" s="433"/>
      <c r="B68" s="242"/>
      <c r="C68" s="243"/>
      <c r="D68" s="243"/>
      <c r="E68" s="244"/>
      <c r="F68" s="245"/>
      <c r="G68" s="246"/>
      <c r="H68" s="247"/>
      <c r="I68" s="248"/>
      <c r="J68" s="249"/>
      <c r="K68" s="273"/>
      <c r="L68" s="252"/>
      <c r="M68" s="252"/>
      <c r="N68" s="252"/>
      <c r="O68" s="252"/>
      <c r="P68" s="252"/>
      <c r="Q68" s="252"/>
      <c r="R68" s="252"/>
      <c r="S68" s="252"/>
      <c r="T68" s="252"/>
      <c r="U68" s="252"/>
      <c r="V68" s="253"/>
      <c r="W68" s="254"/>
      <c r="X68" s="255"/>
    </row>
    <row r="69" spans="1:24" ht="24" customHeight="1" x14ac:dyDescent="0.25">
      <c r="A69" s="433"/>
      <c r="B69" s="213">
        <v>11</v>
      </c>
      <c r="C69" s="214">
        <v>472</v>
      </c>
      <c r="D69" s="214" t="s">
        <v>26</v>
      </c>
      <c r="E69" s="215"/>
      <c r="F69" s="216"/>
      <c r="G69" s="217"/>
      <c r="H69" s="177"/>
      <c r="I69" s="178">
        <v>12360</v>
      </c>
      <c r="J69" s="179">
        <f>(G69+I69)-H69</f>
        <v>12360</v>
      </c>
      <c r="K69" s="218"/>
      <c r="L69" s="183"/>
      <c r="M69" s="183"/>
      <c r="N69" s="279" t="s">
        <v>103</v>
      </c>
      <c r="O69" s="183"/>
      <c r="P69" s="183"/>
      <c r="Q69" s="183"/>
      <c r="R69" s="183"/>
      <c r="S69" s="183"/>
      <c r="T69" s="183"/>
      <c r="U69" s="183"/>
      <c r="V69" s="184"/>
      <c r="W69" s="185">
        <v>12359.97</v>
      </c>
      <c r="X69" s="220">
        <f>J69-W69</f>
        <v>3.0000000000654836E-2</v>
      </c>
    </row>
    <row r="70" spans="1:24" ht="27" customHeight="1" thickBot="1" x14ac:dyDescent="0.3">
      <c r="A70" s="435"/>
      <c r="B70" s="25"/>
      <c r="C70" s="26"/>
      <c r="D70" s="26"/>
      <c r="E70" s="27"/>
      <c r="F70" s="76"/>
      <c r="G70" s="204"/>
      <c r="H70" s="89"/>
      <c r="I70" s="113"/>
      <c r="J70" s="102"/>
      <c r="K70" s="126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26.25" thickBot="1" x14ac:dyDescent="0.3">
      <c r="A71" s="71" t="s">
        <v>64</v>
      </c>
      <c r="B71" s="60"/>
      <c r="C71" s="60"/>
      <c r="D71" s="61"/>
      <c r="E71" s="62"/>
      <c r="F71" s="82"/>
      <c r="G71" s="200">
        <f>SUM(G72+G74)</f>
        <v>6786392.2000000002</v>
      </c>
      <c r="H71" s="287">
        <f t="shared" ref="H71:X71" si="18">SUM(H72+H74)</f>
        <v>0</v>
      </c>
      <c r="I71" s="286">
        <f t="shared" si="18"/>
        <v>12608605</v>
      </c>
      <c r="J71" s="200">
        <f t="shared" si="18"/>
        <v>19394997.199999999</v>
      </c>
      <c r="K71" s="290">
        <f t="shared" si="18"/>
        <v>0</v>
      </c>
      <c r="L71" s="291">
        <f>969078.06+551355.7+1181476.5</f>
        <v>2701910.26</v>
      </c>
      <c r="M71" s="291">
        <v>2351250</v>
      </c>
      <c r="N71" s="291">
        <v>2341836</v>
      </c>
      <c r="O71" s="291">
        <f t="shared" si="18"/>
        <v>0</v>
      </c>
      <c r="P71" s="291">
        <f t="shared" si="18"/>
        <v>0</v>
      </c>
      <c r="Q71" s="291">
        <v>12000000</v>
      </c>
      <c r="R71" s="291">
        <f t="shared" si="18"/>
        <v>0</v>
      </c>
      <c r="S71" s="291">
        <f t="shared" si="18"/>
        <v>0</v>
      </c>
      <c r="T71" s="291">
        <f t="shared" si="18"/>
        <v>0</v>
      </c>
      <c r="U71" s="291">
        <f t="shared" si="18"/>
        <v>0</v>
      </c>
      <c r="V71" s="286">
        <f t="shared" si="18"/>
        <v>0</v>
      </c>
      <c r="W71" s="200">
        <f t="shared" si="18"/>
        <v>7394996.2600000007</v>
      </c>
      <c r="X71" s="200">
        <f t="shared" si="18"/>
        <v>12000000.939999999</v>
      </c>
    </row>
    <row r="72" spans="1:24" ht="23.25" x14ac:dyDescent="0.25">
      <c r="A72" s="146" t="s">
        <v>56</v>
      </c>
      <c r="B72" s="147">
        <v>11</v>
      </c>
      <c r="C72" s="148">
        <v>472</v>
      </c>
      <c r="D72" s="148" t="s">
        <v>26</v>
      </c>
      <c r="E72" s="149"/>
      <c r="F72" s="150"/>
      <c r="G72" s="210">
        <v>5053560</v>
      </c>
      <c r="H72" s="170"/>
      <c r="I72" s="211">
        <v>608605</v>
      </c>
      <c r="J72" s="151">
        <f>(G72+I72)-H72</f>
        <v>5662165</v>
      </c>
      <c r="K72" s="170"/>
      <c r="L72" s="277" t="s">
        <v>83</v>
      </c>
      <c r="M72" s="280" t="s">
        <v>88</v>
      </c>
      <c r="N72" s="280" t="s">
        <v>98</v>
      </c>
      <c r="O72" s="172"/>
      <c r="P72" s="172"/>
      <c r="Q72" s="172"/>
      <c r="R72" s="172"/>
      <c r="S72" s="172"/>
      <c r="T72" s="172"/>
      <c r="U72" s="172"/>
      <c r="V72" s="212"/>
      <c r="W72" s="157">
        <f>969078.06+2351250+2341836</f>
        <v>5662164.0600000005</v>
      </c>
      <c r="X72" s="165">
        <f>J72-W72</f>
        <v>0.93999999947845936</v>
      </c>
    </row>
    <row r="73" spans="1:24" ht="7.5" customHeight="1" x14ac:dyDescent="0.25">
      <c r="A73" s="28"/>
      <c r="B73" s="242"/>
      <c r="C73" s="243"/>
      <c r="D73" s="243"/>
      <c r="E73" s="244"/>
      <c r="F73" s="245"/>
      <c r="G73" s="246"/>
      <c r="H73" s="247"/>
      <c r="I73" s="248"/>
      <c r="J73" s="249"/>
      <c r="K73" s="273"/>
      <c r="L73" s="252"/>
      <c r="M73" s="252"/>
      <c r="N73" s="252"/>
      <c r="O73" s="252"/>
      <c r="P73" s="252"/>
      <c r="Q73" s="252"/>
      <c r="R73" s="252"/>
      <c r="S73" s="252"/>
      <c r="T73" s="252"/>
      <c r="U73" s="252"/>
      <c r="V73" s="253"/>
      <c r="W73" s="370"/>
      <c r="X73" s="255"/>
    </row>
    <row r="74" spans="1:24" ht="36.75" x14ac:dyDescent="0.25">
      <c r="A74" s="13"/>
      <c r="B74" s="213">
        <v>21</v>
      </c>
      <c r="C74" s="214">
        <v>472</v>
      </c>
      <c r="D74" s="214" t="s">
        <v>26</v>
      </c>
      <c r="E74" s="215"/>
      <c r="F74" s="216"/>
      <c r="G74" s="217">
        <f>2000000-267167.8</f>
        <v>1732832.2</v>
      </c>
      <c r="H74" s="177"/>
      <c r="I74" s="178">
        <v>12000000</v>
      </c>
      <c r="J74" s="179">
        <f>(G74+I74)-H74</f>
        <v>13732832.199999999</v>
      </c>
      <c r="K74" s="218"/>
      <c r="L74" s="279" t="s">
        <v>79</v>
      </c>
      <c r="M74" s="183"/>
      <c r="N74" s="183"/>
      <c r="O74" s="183"/>
      <c r="P74" s="183"/>
      <c r="Q74" s="355" t="s">
        <v>131</v>
      </c>
      <c r="R74" s="183"/>
      <c r="S74" s="183"/>
      <c r="T74" s="183"/>
      <c r="U74" s="183"/>
      <c r="V74" s="184"/>
      <c r="W74" s="219">
        <f>551355.7+1181476.5</f>
        <v>1732832.2</v>
      </c>
      <c r="X74" s="220">
        <f>J74-W74</f>
        <v>12000000</v>
      </c>
    </row>
    <row r="75" spans="1:24" ht="24" thickBot="1" x14ac:dyDescent="0.3">
      <c r="A75" s="13"/>
      <c r="B75" s="25"/>
      <c r="C75" s="26"/>
      <c r="D75" s="26"/>
      <c r="E75" s="27"/>
      <c r="F75" s="76"/>
      <c r="G75" s="204"/>
      <c r="H75" s="89"/>
      <c r="I75" s="113"/>
      <c r="J75" s="102"/>
      <c r="K75" s="122"/>
      <c r="L75" s="278" t="s">
        <v>80</v>
      </c>
      <c r="M75" s="11"/>
      <c r="N75" s="11"/>
      <c r="O75" s="11"/>
      <c r="P75" s="11"/>
      <c r="Q75" s="11"/>
      <c r="R75" s="11"/>
      <c r="S75" s="11"/>
      <c r="T75" s="11"/>
      <c r="U75" s="11"/>
      <c r="V75" s="12"/>
      <c r="W75" s="143"/>
      <c r="X75" s="132"/>
    </row>
    <row r="76" spans="1:24" ht="39" thickBot="1" x14ac:dyDescent="0.3">
      <c r="A76" s="71" t="s">
        <v>67</v>
      </c>
      <c r="B76" s="60"/>
      <c r="C76" s="60"/>
      <c r="D76" s="61"/>
      <c r="E76" s="62"/>
      <c r="F76" s="82"/>
      <c r="G76" s="200">
        <f>SUM(G77)</f>
        <v>0</v>
      </c>
      <c r="H76" s="92">
        <f t="shared" ref="H76:X76" si="19">SUM(H77)</f>
        <v>0</v>
      </c>
      <c r="I76" s="116">
        <f t="shared" si="19"/>
        <v>0</v>
      </c>
      <c r="J76" s="104">
        <f t="shared" si="19"/>
        <v>0</v>
      </c>
      <c r="K76" s="92">
        <f t="shared" si="19"/>
        <v>0</v>
      </c>
      <c r="L76" s="63">
        <f t="shared" si="19"/>
        <v>0</v>
      </c>
      <c r="M76" s="63">
        <f t="shared" si="19"/>
        <v>0</v>
      </c>
      <c r="N76" s="63">
        <f t="shared" si="19"/>
        <v>0</v>
      </c>
      <c r="O76" s="63">
        <f t="shared" si="19"/>
        <v>0</v>
      </c>
      <c r="P76" s="63">
        <f t="shared" si="19"/>
        <v>0</v>
      </c>
      <c r="Q76" s="63">
        <f t="shared" si="19"/>
        <v>0</v>
      </c>
      <c r="R76" s="63">
        <f t="shared" si="19"/>
        <v>0</v>
      </c>
      <c r="S76" s="63">
        <f t="shared" si="19"/>
        <v>0</v>
      </c>
      <c r="T76" s="63">
        <f t="shared" si="19"/>
        <v>0</v>
      </c>
      <c r="U76" s="63">
        <f t="shared" si="19"/>
        <v>0</v>
      </c>
      <c r="V76" s="116">
        <f t="shared" si="19"/>
        <v>0</v>
      </c>
      <c r="W76" s="104">
        <f t="shared" si="19"/>
        <v>0</v>
      </c>
      <c r="X76" s="135">
        <f t="shared" si="19"/>
        <v>0</v>
      </c>
    </row>
    <row r="77" spans="1:24" ht="23.25" x14ac:dyDescent="0.25">
      <c r="A77" s="146" t="s">
        <v>55</v>
      </c>
      <c r="B77" s="147">
        <v>21</v>
      </c>
      <c r="C77" s="148">
        <v>472</v>
      </c>
      <c r="D77" s="148" t="s">
        <v>26</v>
      </c>
      <c r="E77" s="149"/>
      <c r="F77" s="150"/>
      <c r="G77" s="210">
        <v>0</v>
      </c>
      <c r="H77" s="170"/>
      <c r="I77" s="211"/>
      <c r="J77" s="151">
        <f>(G77+I77)-H77</f>
        <v>0</v>
      </c>
      <c r="K77" s="170"/>
      <c r="L77" s="171"/>
      <c r="M77" s="172"/>
      <c r="N77" s="172"/>
      <c r="O77" s="172"/>
      <c r="P77" s="172"/>
      <c r="Q77" s="172"/>
      <c r="R77" s="172"/>
      <c r="S77" s="172"/>
      <c r="T77" s="172"/>
      <c r="U77" s="172"/>
      <c r="V77" s="212"/>
      <c r="W77" s="157">
        <f>SUM(K77:V77)</f>
        <v>0</v>
      </c>
      <c r="X77" s="165">
        <f>J77-W77</f>
        <v>0</v>
      </c>
    </row>
    <row r="78" spans="1:24" ht="15.75" thickBot="1" x14ac:dyDescent="0.3">
      <c r="A78" s="13"/>
      <c r="B78" s="25"/>
      <c r="C78" s="26"/>
      <c r="D78" s="26"/>
      <c r="E78" s="27"/>
      <c r="F78" s="76"/>
      <c r="G78" s="205"/>
      <c r="H78" s="96"/>
      <c r="I78" s="119"/>
      <c r="J78" s="108"/>
      <c r="K78" s="122" t="s">
        <v>46</v>
      </c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2"/>
      <c r="W78" s="143"/>
      <c r="X78" s="132"/>
    </row>
    <row r="79" spans="1:24" ht="39" thickBot="1" x14ac:dyDescent="0.3">
      <c r="A79" s="71" t="s">
        <v>84</v>
      </c>
      <c r="B79" s="60"/>
      <c r="C79" s="60"/>
      <c r="D79" s="61"/>
      <c r="E79" s="62"/>
      <c r="F79" s="82"/>
      <c r="G79" s="200">
        <f>SUM(G80)</f>
        <v>0</v>
      </c>
      <c r="H79" s="92">
        <f t="shared" ref="H79:X79" si="20">SUM(H80)</f>
        <v>0</v>
      </c>
      <c r="I79" s="116">
        <f t="shared" si="20"/>
        <v>2186796.63</v>
      </c>
      <c r="J79" s="104">
        <f t="shared" si="20"/>
        <v>2186796.63</v>
      </c>
      <c r="K79" s="92">
        <f t="shared" si="20"/>
        <v>0</v>
      </c>
      <c r="L79" s="63">
        <f t="shared" si="20"/>
        <v>0</v>
      </c>
      <c r="M79" s="63">
        <f t="shared" si="20"/>
        <v>0</v>
      </c>
      <c r="N79" s="63">
        <f>1836195.98+350596.8</f>
        <v>2186792.7799999998</v>
      </c>
      <c r="O79" s="63">
        <f t="shared" si="20"/>
        <v>0</v>
      </c>
      <c r="P79" s="63">
        <f t="shared" si="20"/>
        <v>0</v>
      </c>
      <c r="Q79" s="63">
        <f t="shared" si="20"/>
        <v>0</v>
      </c>
      <c r="R79" s="63">
        <f t="shared" si="20"/>
        <v>0</v>
      </c>
      <c r="S79" s="63">
        <f t="shared" si="20"/>
        <v>0</v>
      </c>
      <c r="T79" s="63">
        <f t="shared" si="20"/>
        <v>0</v>
      </c>
      <c r="U79" s="63">
        <f t="shared" si="20"/>
        <v>0</v>
      </c>
      <c r="V79" s="116">
        <f t="shared" si="20"/>
        <v>0</v>
      </c>
      <c r="W79" s="104">
        <f t="shared" si="20"/>
        <v>2186792.7799999998</v>
      </c>
      <c r="X79" s="135">
        <f t="shared" si="20"/>
        <v>3.8500000000931323</v>
      </c>
    </row>
    <row r="80" spans="1:24" ht="23.25" x14ac:dyDescent="0.25">
      <c r="A80" s="146" t="s">
        <v>54</v>
      </c>
      <c r="B80" s="147">
        <v>11</v>
      </c>
      <c r="C80" s="148">
        <v>472</v>
      </c>
      <c r="D80" s="148" t="s">
        <v>26</v>
      </c>
      <c r="E80" s="149"/>
      <c r="F80" s="150"/>
      <c r="G80" s="210">
        <v>0</v>
      </c>
      <c r="H80" s="170"/>
      <c r="I80" s="211">
        <f>1881802+265117+39877.63</f>
        <v>2186796.63</v>
      </c>
      <c r="J80" s="151">
        <f>(G80+I80)-H80</f>
        <v>2186796.63</v>
      </c>
      <c r="K80" s="170"/>
      <c r="L80" s="171"/>
      <c r="M80" s="172"/>
      <c r="N80" s="280" t="s">
        <v>100</v>
      </c>
      <c r="O80" s="172"/>
      <c r="P80" s="172"/>
      <c r="Q80" s="172"/>
      <c r="R80" s="172"/>
      <c r="S80" s="172"/>
      <c r="T80" s="172"/>
      <c r="U80" s="172"/>
      <c r="V80" s="212"/>
      <c r="W80" s="157">
        <f>1836195.98+350596.8</f>
        <v>2186792.7799999998</v>
      </c>
      <c r="X80" s="165">
        <f>J80-W80</f>
        <v>3.8500000000931323</v>
      </c>
    </row>
    <row r="81" spans="1:24" ht="35.25" thickBot="1" x14ac:dyDescent="0.3">
      <c r="A81" s="13"/>
      <c r="B81" s="25"/>
      <c r="C81" s="26"/>
      <c r="D81" s="26"/>
      <c r="E81" s="27"/>
      <c r="F81" s="76"/>
      <c r="G81" s="205"/>
      <c r="H81" s="96"/>
      <c r="I81" s="119"/>
      <c r="J81" s="108"/>
      <c r="K81" s="122" t="s">
        <v>46</v>
      </c>
      <c r="L81" s="11"/>
      <c r="M81" s="11"/>
      <c r="N81" s="324" t="s">
        <v>107</v>
      </c>
      <c r="O81" s="11"/>
      <c r="P81" s="11"/>
      <c r="Q81" s="11"/>
      <c r="R81" s="11"/>
      <c r="S81" s="11"/>
      <c r="T81" s="11"/>
      <c r="U81" s="11"/>
      <c r="V81" s="12"/>
      <c r="W81" s="143"/>
      <c r="X81" s="132"/>
    </row>
    <row r="82" spans="1:24" ht="26.25" thickBot="1" x14ac:dyDescent="0.3">
      <c r="A82" s="71" t="s">
        <v>75</v>
      </c>
      <c r="B82" s="60"/>
      <c r="C82" s="60"/>
      <c r="D82" s="61"/>
      <c r="E82" s="62"/>
      <c r="F82" s="82"/>
      <c r="G82" s="200">
        <f>SUM(G83)</f>
        <v>0</v>
      </c>
      <c r="H82" s="92">
        <f t="shared" ref="H82:X82" si="21">SUM(H83)</f>
        <v>0</v>
      </c>
      <c r="I82" s="116">
        <f t="shared" si="21"/>
        <v>1605578.37</v>
      </c>
      <c r="J82" s="104">
        <f t="shared" si="21"/>
        <v>1605578.37</v>
      </c>
      <c r="K82" s="92">
        <f t="shared" si="21"/>
        <v>0</v>
      </c>
      <c r="L82" s="63">
        <f t="shared" si="21"/>
        <v>0</v>
      </c>
      <c r="M82" s="63">
        <f t="shared" si="21"/>
        <v>0</v>
      </c>
      <c r="N82" s="63">
        <v>1605578.37</v>
      </c>
      <c r="O82" s="63">
        <f t="shared" si="21"/>
        <v>0</v>
      </c>
      <c r="P82" s="63">
        <f t="shared" si="21"/>
        <v>0</v>
      </c>
      <c r="Q82" s="63">
        <f t="shared" si="21"/>
        <v>0</v>
      </c>
      <c r="R82" s="63">
        <f t="shared" si="21"/>
        <v>0</v>
      </c>
      <c r="S82" s="63">
        <f t="shared" si="21"/>
        <v>0</v>
      </c>
      <c r="T82" s="63">
        <f t="shared" si="21"/>
        <v>0</v>
      </c>
      <c r="U82" s="63">
        <f t="shared" si="21"/>
        <v>0</v>
      </c>
      <c r="V82" s="116">
        <f t="shared" si="21"/>
        <v>0</v>
      </c>
      <c r="W82" s="104">
        <f t="shared" si="21"/>
        <v>1605578.37</v>
      </c>
      <c r="X82" s="135">
        <f t="shared" si="21"/>
        <v>0</v>
      </c>
    </row>
    <row r="83" spans="1:24" ht="23.25" x14ac:dyDescent="0.25">
      <c r="A83" s="146" t="s">
        <v>54</v>
      </c>
      <c r="B83" s="147">
        <v>11</v>
      </c>
      <c r="C83" s="148">
        <v>472</v>
      </c>
      <c r="D83" s="148" t="s">
        <v>26</v>
      </c>
      <c r="E83" s="149"/>
      <c r="F83" s="150"/>
      <c r="G83" s="210">
        <v>0</v>
      </c>
      <c r="H83" s="170"/>
      <c r="I83" s="211">
        <f>1645456-39877.63</f>
        <v>1605578.37</v>
      </c>
      <c r="J83" s="151">
        <f>(G83+I83)-H83</f>
        <v>1605578.37</v>
      </c>
      <c r="K83" s="170"/>
      <c r="L83" s="171"/>
      <c r="M83" s="172"/>
      <c r="N83" s="280" t="s">
        <v>99</v>
      </c>
      <c r="O83" s="172"/>
      <c r="P83" s="172"/>
      <c r="Q83" s="172"/>
      <c r="R83" s="172"/>
      <c r="S83" s="172"/>
      <c r="T83" s="172"/>
      <c r="U83" s="172"/>
      <c r="V83" s="212"/>
      <c r="W83" s="157">
        <f>SUM(K83:V83)+1605578.37</f>
        <v>1605578.37</v>
      </c>
      <c r="X83" s="165">
        <f>J83-W83</f>
        <v>0</v>
      </c>
    </row>
    <row r="84" spans="1:24" ht="27" customHeight="1" thickBot="1" x14ac:dyDescent="0.3">
      <c r="A84" s="13"/>
      <c r="B84" s="25"/>
      <c r="C84" s="26"/>
      <c r="D84" s="26"/>
      <c r="E84" s="27"/>
      <c r="F84" s="76"/>
      <c r="G84" s="205"/>
      <c r="H84" s="96"/>
      <c r="I84" s="119"/>
      <c r="J84" s="108"/>
      <c r="K84" s="122" t="s">
        <v>46</v>
      </c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2"/>
      <c r="W84" s="143"/>
      <c r="X84" s="132"/>
    </row>
    <row r="85" spans="1:24" ht="54" customHeight="1" thickBot="1" x14ac:dyDescent="0.3">
      <c r="A85" s="71" t="s">
        <v>65</v>
      </c>
      <c r="B85" s="60"/>
      <c r="C85" s="60"/>
      <c r="D85" s="61"/>
      <c r="E85" s="62"/>
      <c r="F85" s="82"/>
      <c r="G85" s="200">
        <f>SUM(G86)</f>
        <v>0</v>
      </c>
      <c r="H85" s="92">
        <f t="shared" ref="H85:X85" si="22">SUM(H86)</f>
        <v>0</v>
      </c>
      <c r="I85" s="116">
        <f t="shared" si="22"/>
        <v>168462</v>
      </c>
      <c r="J85" s="104">
        <f t="shared" si="22"/>
        <v>168462</v>
      </c>
      <c r="K85" s="92">
        <f t="shared" si="22"/>
        <v>0</v>
      </c>
      <c r="L85" s="63">
        <f t="shared" si="22"/>
        <v>0</v>
      </c>
      <c r="M85" s="63">
        <f t="shared" si="22"/>
        <v>0</v>
      </c>
      <c r="N85" s="63">
        <f t="shared" si="22"/>
        <v>0</v>
      </c>
      <c r="O85" s="63">
        <f t="shared" si="22"/>
        <v>0</v>
      </c>
      <c r="P85" s="63">
        <f t="shared" si="22"/>
        <v>0</v>
      </c>
      <c r="Q85" s="63">
        <f t="shared" si="22"/>
        <v>0</v>
      </c>
      <c r="R85" s="63">
        <f t="shared" si="22"/>
        <v>0</v>
      </c>
      <c r="S85" s="63">
        <f t="shared" si="22"/>
        <v>0</v>
      </c>
      <c r="T85" s="63">
        <f t="shared" si="22"/>
        <v>0</v>
      </c>
      <c r="U85" s="63">
        <f t="shared" si="22"/>
        <v>0</v>
      </c>
      <c r="V85" s="116">
        <f t="shared" si="22"/>
        <v>0</v>
      </c>
      <c r="W85" s="104">
        <f t="shared" si="22"/>
        <v>0</v>
      </c>
      <c r="X85" s="135">
        <f t="shared" si="22"/>
        <v>168462</v>
      </c>
    </row>
    <row r="86" spans="1:24" ht="32.25" customHeight="1" x14ac:dyDescent="0.25">
      <c r="A86" s="146" t="s">
        <v>53</v>
      </c>
      <c r="B86" s="147">
        <v>21</v>
      </c>
      <c r="C86" s="148">
        <v>472</v>
      </c>
      <c r="D86" s="148" t="s">
        <v>26</v>
      </c>
      <c r="E86" s="149"/>
      <c r="F86" s="150"/>
      <c r="G86" s="210">
        <v>0</v>
      </c>
      <c r="H86" s="170"/>
      <c r="I86" s="211">
        <f>433579-265117</f>
        <v>168462</v>
      </c>
      <c r="J86" s="151">
        <f>(G86+I86)-H86</f>
        <v>168462</v>
      </c>
      <c r="K86" s="170"/>
      <c r="L86" s="171"/>
      <c r="M86" s="172"/>
      <c r="N86" s="172"/>
      <c r="O86" s="172"/>
      <c r="P86" s="172"/>
      <c r="Q86" s="172"/>
      <c r="R86" s="172"/>
      <c r="S86" s="172"/>
      <c r="T86" s="172"/>
      <c r="U86" s="172"/>
      <c r="V86" s="212"/>
      <c r="W86" s="157">
        <f>SUM(K86:V86)</f>
        <v>0</v>
      </c>
      <c r="X86" s="165">
        <f>J86-W86</f>
        <v>168462</v>
      </c>
    </row>
    <row r="87" spans="1:24" ht="15.75" thickBot="1" x14ac:dyDescent="0.3">
      <c r="A87" s="13"/>
      <c r="B87" s="25"/>
      <c r="C87" s="26"/>
      <c r="D87" s="26"/>
      <c r="E87" s="27"/>
      <c r="F87" s="76"/>
      <c r="G87" s="205"/>
      <c r="H87" s="96"/>
      <c r="I87" s="119"/>
      <c r="J87" s="108"/>
      <c r="K87" s="122" t="s">
        <v>46</v>
      </c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2"/>
      <c r="W87" s="143"/>
      <c r="X87" s="132"/>
    </row>
    <row r="88" spans="1:24" ht="28.5" thickTop="1" thickBot="1" x14ac:dyDescent="0.35">
      <c r="A88" s="48" t="s">
        <v>59</v>
      </c>
      <c r="B88" s="420" t="s">
        <v>24</v>
      </c>
      <c r="C88" s="421"/>
      <c r="D88" s="421"/>
      <c r="E88" s="421"/>
      <c r="F88" s="422"/>
      <c r="G88" s="201">
        <f>SUM(G90:G90)</f>
        <v>3000000</v>
      </c>
      <c r="H88" s="93">
        <f>SUM(H90:H90)</f>
        <v>0</v>
      </c>
      <c r="I88" s="51">
        <f>SUM(I90:I90)</f>
        <v>0</v>
      </c>
      <c r="J88" s="105">
        <f>SUM(J90:J90)</f>
        <v>3000000</v>
      </c>
      <c r="K88" s="93">
        <f t="shared" ref="K88:X88" si="23">SUM(K90:K90)</f>
        <v>0</v>
      </c>
      <c r="L88" s="50">
        <f t="shared" si="23"/>
        <v>0</v>
      </c>
      <c r="M88" s="50">
        <f t="shared" si="23"/>
        <v>0</v>
      </c>
      <c r="N88" s="50">
        <f t="shared" si="23"/>
        <v>0</v>
      </c>
      <c r="O88" s="50">
        <f t="shared" si="23"/>
        <v>0</v>
      </c>
      <c r="P88" s="50">
        <f t="shared" si="23"/>
        <v>853162</v>
      </c>
      <c r="Q88" s="50">
        <f t="shared" si="23"/>
        <v>0</v>
      </c>
      <c r="R88" s="50">
        <f t="shared" si="23"/>
        <v>0</v>
      </c>
      <c r="S88" s="50">
        <f t="shared" si="23"/>
        <v>0</v>
      </c>
      <c r="T88" s="50">
        <f t="shared" si="23"/>
        <v>0</v>
      </c>
      <c r="U88" s="50">
        <f t="shared" si="23"/>
        <v>0</v>
      </c>
      <c r="V88" s="51">
        <f t="shared" si="23"/>
        <v>0</v>
      </c>
      <c r="W88" s="105">
        <f>SUM(W90:W90)</f>
        <v>853162</v>
      </c>
      <c r="X88" s="136">
        <f t="shared" si="23"/>
        <v>2146838</v>
      </c>
    </row>
    <row r="89" spans="1:24" ht="27" thickTop="1" thickBot="1" x14ac:dyDescent="0.35">
      <c r="A89" s="70" t="s">
        <v>49</v>
      </c>
      <c r="B89" s="68"/>
      <c r="C89" s="68"/>
      <c r="D89" s="68"/>
      <c r="E89" s="68"/>
      <c r="F89" s="83"/>
      <c r="G89" s="206">
        <f>SUM(G90)</f>
        <v>3000000</v>
      </c>
      <c r="H89" s="97">
        <f t="shared" ref="H89:X89" si="24">SUM(H90)</f>
        <v>0</v>
      </c>
      <c r="I89" s="120">
        <f t="shared" si="24"/>
        <v>0</v>
      </c>
      <c r="J89" s="109">
        <f t="shared" si="24"/>
        <v>3000000</v>
      </c>
      <c r="K89" s="97">
        <f t="shared" si="24"/>
        <v>0</v>
      </c>
      <c r="L89" s="69">
        <f t="shared" si="24"/>
        <v>0</v>
      </c>
      <c r="M89" s="69">
        <f t="shared" si="24"/>
        <v>0</v>
      </c>
      <c r="N89" s="69">
        <f t="shared" si="24"/>
        <v>0</v>
      </c>
      <c r="O89" s="69">
        <f t="shared" si="24"/>
        <v>0</v>
      </c>
      <c r="P89" s="69">
        <f t="shared" si="24"/>
        <v>853162</v>
      </c>
      <c r="Q89" s="69">
        <f t="shared" si="24"/>
        <v>0</v>
      </c>
      <c r="R89" s="69">
        <f t="shared" si="24"/>
        <v>0</v>
      </c>
      <c r="S89" s="69">
        <f t="shared" si="24"/>
        <v>0</v>
      </c>
      <c r="T89" s="69">
        <f t="shared" si="24"/>
        <v>0</v>
      </c>
      <c r="U89" s="69">
        <f t="shared" si="24"/>
        <v>0</v>
      </c>
      <c r="V89" s="120">
        <f t="shared" si="24"/>
        <v>0</v>
      </c>
      <c r="W89" s="109">
        <f t="shared" si="24"/>
        <v>853162</v>
      </c>
      <c r="X89" s="139">
        <f t="shared" si="24"/>
        <v>2146838</v>
      </c>
    </row>
    <row r="90" spans="1:24" ht="23.25" x14ac:dyDescent="0.25">
      <c r="A90" s="208" t="s">
        <v>50</v>
      </c>
      <c r="B90" s="166">
        <v>11</v>
      </c>
      <c r="C90" s="166">
        <v>437</v>
      </c>
      <c r="D90" s="167" t="s">
        <v>26</v>
      </c>
      <c r="E90" s="168"/>
      <c r="F90" s="169"/>
      <c r="G90" s="195">
        <v>3000000</v>
      </c>
      <c r="H90" s="152"/>
      <c r="I90" s="153"/>
      <c r="J90" s="151">
        <f>G90-H90+I90</f>
        <v>3000000</v>
      </c>
      <c r="K90" s="209"/>
      <c r="L90" s="155"/>
      <c r="M90" s="155"/>
      <c r="N90" s="155"/>
      <c r="O90" s="155"/>
      <c r="P90" s="155">
        <v>853162</v>
      </c>
      <c r="Q90" s="155"/>
      <c r="R90" s="155"/>
      <c r="S90" s="155"/>
      <c r="T90" s="155"/>
      <c r="U90" s="155"/>
      <c r="V90" s="156"/>
      <c r="W90" s="157">
        <f>SUM(K90:V90)</f>
        <v>853162</v>
      </c>
      <c r="X90" s="158">
        <f>J90-W90</f>
        <v>2146838</v>
      </c>
    </row>
    <row r="91" spans="1:24" ht="15.75" thickBot="1" x14ac:dyDescent="0.3">
      <c r="A91" s="14"/>
      <c r="B91" s="15"/>
      <c r="C91" s="15"/>
      <c r="D91" s="16"/>
      <c r="E91" s="17"/>
      <c r="F91" s="84"/>
      <c r="G91" s="203"/>
      <c r="H91" s="95"/>
      <c r="I91" s="118"/>
      <c r="J91" s="107"/>
      <c r="K91" s="125"/>
      <c r="L91" s="18"/>
      <c r="M91" s="18"/>
      <c r="N91" s="18"/>
      <c r="O91" s="18"/>
      <c r="P91" s="18"/>
      <c r="Q91" s="18"/>
      <c r="R91" s="18"/>
      <c r="S91" s="24"/>
      <c r="T91" s="18"/>
      <c r="U91" s="18"/>
      <c r="V91" s="45"/>
      <c r="W91" s="144"/>
      <c r="X91" s="140"/>
    </row>
  </sheetData>
  <mergeCells count="14">
    <mergeCell ref="A68:A70"/>
    <mergeCell ref="B88:F88"/>
    <mergeCell ref="B8:F8"/>
    <mergeCell ref="B9:F9"/>
    <mergeCell ref="A25:A27"/>
    <mergeCell ref="A41:A43"/>
    <mergeCell ref="B44:F44"/>
    <mergeCell ref="A63:A64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37" orientation="landscape" r:id="rId1"/>
  <rowBreaks count="1" manualBreakCount="1">
    <brk id="53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26625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26625" r:id="rId4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91"/>
  <sheetViews>
    <sheetView topLeftCell="A13" zoomScaleNormal="100" zoomScaleSheetLayoutView="39" workbookViewId="0">
      <selection activeCell="J58" sqref="J58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9.14062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133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SUM(G9+G44+G88)</f>
        <v>253949287</v>
      </c>
      <c r="H8" s="86">
        <f t="shared" si="0"/>
        <v>4581802</v>
      </c>
      <c r="I8" s="86">
        <f t="shared" si="0"/>
        <v>16581802</v>
      </c>
      <c r="J8" s="99">
        <f t="shared" si="0"/>
        <v>265949287</v>
      </c>
      <c r="K8" s="86">
        <f t="shared" si="0"/>
        <v>0</v>
      </c>
      <c r="L8" s="30">
        <f t="shared" si="0"/>
        <v>22358831.259999998</v>
      </c>
      <c r="M8" s="30">
        <f t="shared" si="0"/>
        <v>24446779.16</v>
      </c>
      <c r="N8" s="30">
        <f t="shared" si="0"/>
        <v>49548816.980000004</v>
      </c>
      <c r="O8" s="30">
        <f>SUM(O9+O44+O88)</f>
        <v>16912710</v>
      </c>
      <c r="P8" s="30">
        <f t="shared" si="0"/>
        <v>17938672</v>
      </c>
      <c r="Q8" s="30">
        <f t="shared" si="0"/>
        <v>20688838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139894647.40000001</v>
      </c>
      <c r="X8" s="130">
        <f t="shared" si="0"/>
        <v>126054639.59999999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SUM(G10+G16+G21+G28+G34+G37)</f>
        <v>227987368</v>
      </c>
      <c r="H9" s="188">
        <f t="shared" ref="H9:X9" si="1">SUM(H10+H16+H21+H28+H34+H37)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19523633</v>
      </c>
      <c r="N9" s="190">
        <f t="shared" si="1"/>
        <v>40711961</v>
      </c>
      <c r="O9" s="190">
        <f t="shared" si="1"/>
        <v>15511200</v>
      </c>
      <c r="P9" s="190">
        <f t="shared" si="1"/>
        <v>15984000</v>
      </c>
      <c r="Q9" s="190">
        <f t="shared" si="1"/>
        <v>7000000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116469695</v>
      </c>
      <c r="X9" s="191">
        <f t="shared" si="1"/>
        <v>108817673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5302120</v>
      </c>
      <c r="N10" s="54">
        <f>SUM(N11:N11)+1500000+2500000+2000000+3000000</f>
        <v>12500000</v>
      </c>
      <c r="O10" s="54">
        <f t="shared" si="2"/>
        <v>3000000</v>
      </c>
      <c r="P10" s="54">
        <f t="shared" si="2"/>
        <v>3900000</v>
      </c>
      <c r="Q10" s="54">
        <f t="shared" si="2"/>
        <v>4000000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31563391</v>
      </c>
      <c r="X10" s="131">
        <f t="shared" si="2"/>
        <v>6008416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</f>
        <v>1000000</v>
      </c>
      <c r="N11" s="155">
        <v>3500000</v>
      </c>
      <c r="O11" s="155">
        <v>3000000</v>
      </c>
      <c r="P11" s="155">
        <v>3900000</v>
      </c>
      <c r="Q11" s="155">
        <v>4000000</v>
      </c>
      <c r="R11" s="155"/>
      <c r="S11" s="155"/>
      <c r="T11" s="155"/>
      <c r="U11" s="155"/>
      <c r="V11" s="156"/>
      <c r="W11" s="157">
        <f>SUM(K11:V11)+1500000+1500000+2277120+525000+2500000+2000000+3000000</f>
        <v>31563391</v>
      </c>
      <c r="X11" s="158">
        <f t="shared" ref="X11" si="3">J11-W11</f>
        <v>6008416</v>
      </c>
    </row>
    <row r="12" spans="1:24" ht="30.75" customHeight="1" x14ac:dyDescent="0.25">
      <c r="A12" s="28"/>
      <c r="B12" s="292"/>
      <c r="C12" s="293"/>
      <c r="D12" s="293"/>
      <c r="E12" s="294"/>
      <c r="F12" s="371"/>
      <c r="G12" s="296"/>
      <c r="H12" s="297"/>
      <c r="I12" s="298"/>
      <c r="J12" s="299"/>
      <c r="K12" s="297"/>
      <c r="L12" s="300"/>
      <c r="M12" s="305" t="s">
        <v>91</v>
      </c>
      <c r="N12" s="321" t="s">
        <v>101</v>
      </c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69"/>
      <c r="G13" s="310"/>
      <c r="H13" s="311"/>
      <c r="I13" s="312"/>
      <c r="J13" s="313"/>
      <c r="K13" s="311"/>
      <c r="L13" s="314"/>
      <c r="M13" s="315" t="s">
        <v>92</v>
      </c>
      <c r="N13" s="325" t="s">
        <v>109</v>
      </c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69"/>
      <c r="G14" s="310"/>
      <c r="H14" s="311"/>
      <c r="I14" s="312"/>
      <c r="J14" s="313"/>
      <c r="K14" s="311"/>
      <c r="L14" s="314"/>
      <c r="M14" s="315" t="s">
        <v>95</v>
      </c>
      <c r="N14" s="315" t="s">
        <v>117</v>
      </c>
      <c r="O14" s="316"/>
      <c r="P14" s="316"/>
      <c r="Q14" s="316"/>
      <c r="R14" s="316"/>
      <c r="S14" s="316"/>
      <c r="T14" s="316"/>
      <c r="U14" s="316"/>
      <c r="V14" s="317"/>
      <c r="W14" s="318"/>
      <c r="X14" s="319"/>
    </row>
    <row r="15" spans="1:24" ht="24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372" t="s">
        <v>122</v>
      </c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>SUM(N17:N17)+2136125+754001+2331259</f>
        <v>7221385</v>
      </c>
      <c r="O16" s="58">
        <f t="shared" si="4"/>
        <v>2000000</v>
      </c>
      <c r="P16" s="58">
        <f t="shared" si="4"/>
        <v>1000000</v>
      </c>
      <c r="Q16" s="58">
        <f t="shared" si="4"/>
        <v>2500000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15171385</v>
      </c>
      <c r="X16" s="133">
        <f t="shared" si="4"/>
        <v>14128615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>
        <v>2000000</v>
      </c>
      <c r="P17" s="163">
        <v>1000000</v>
      </c>
      <c r="Q17" s="163">
        <v>2500000</v>
      </c>
      <c r="R17" s="163"/>
      <c r="S17" s="163"/>
      <c r="T17" s="163"/>
      <c r="U17" s="163"/>
      <c r="V17" s="164"/>
      <c r="W17" s="157">
        <f>SUM(K17:V17)+2136125+754001+2331259</f>
        <v>15171385</v>
      </c>
      <c r="X17" s="165">
        <f>J17-W17</f>
        <v>14128615</v>
      </c>
    </row>
    <row r="18" spans="1:25" ht="36.75" x14ac:dyDescent="0.25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326" t="s">
        <v>110</v>
      </c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4.75" x14ac:dyDescent="0.25">
      <c r="A19" s="28"/>
      <c r="B19" s="25"/>
      <c r="C19" s="26"/>
      <c r="D19" s="26"/>
      <c r="E19" s="27"/>
      <c r="F19" s="76"/>
      <c r="G19" s="373"/>
      <c r="H19" s="374"/>
      <c r="I19" s="375"/>
      <c r="J19" s="376"/>
      <c r="K19" s="374"/>
      <c r="L19" s="377"/>
      <c r="M19" s="378"/>
      <c r="N19" s="379" t="s">
        <v>118</v>
      </c>
      <c r="O19" s="378"/>
      <c r="P19" s="378"/>
      <c r="Q19" s="378"/>
      <c r="R19" s="378"/>
      <c r="S19" s="378"/>
      <c r="T19" s="378"/>
      <c r="U19" s="378"/>
      <c r="V19" s="380"/>
      <c r="W19" s="381"/>
      <c r="X19" s="382"/>
    </row>
    <row r="20" spans="1:25" ht="37.5" thickBot="1" x14ac:dyDescent="0.3">
      <c r="A20" s="28"/>
      <c r="B20" s="25"/>
      <c r="C20" s="26"/>
      <c r="D20" s="26"/>
      <c r="E20" s="27"/>
      <c r="F20" s="76"/>
      <c r="G20" s="345"/>
      <c r="H20" s="346"/>
      <c r="I20" s="347"/>
      <c r="J20" s="348"/>
      <c r="K20" s="346"/>
      <c r="L20" s="349"/>
      <c r="M20" s="350"/>
      <c r="N20" s="351" t="s">
        <v>123</v>
      </c>
      <c r="O20" s="350"/>
      <c r="P20" s="350"/>
      <c r="Q20" s="350"/>
      <c r="R20" s="350"/>
      <c r="S20" s="350"/>
      <c r="T20" s="350"/>
      <c r="U20" s="350"/>
      <c r="V20" s="352"/>
      <c r="W20" s="353"/>
      <c r="X20" s="354"/>
    </row>
    <row r="21" spans="1:25" ht="26.25" thickBot="1" x14ac:dyDescent="0.3">
      <c r="A21" s="71" t="s">
        <v>42</v>
      </c>
      <c r="B21" s="56"/>
      <c r="C21" s="56"/>
      <c r="D21" s="56"/>
      <c r="E21" s="57"/>
      <c r="F21" s="77"/>
      <c r="G21" s="197">
        <f>SUM(G22:G26)</f>
        <v>31550000</v>
      </c>
      <c r="H21" s="90">
        <f t="shared" ref="H21:X21" si="5">SUM(H22:H26)</f>
        <v>0</v>
      </c>
      <c r="I21" s="114">
        <f t="shared" si="5"/>
        <v>0</v>
      </c>
      <c r="J21" s="103">
        <f t="shared" si="5"/>
        <v>31550000</v>
      </c>
      <c r="K21" s="90">
        <f t="shared" si="5"/>
        <v>0</v>
      </c>
      <c r="L21" s="58">
        <f t="shared" si="5"/>
        <v>3183167</v>
      </c>
      <c r="M21" s="58">
        <f t="shared" si="5"/>
        <v>3000000</v>
      </c>
      <c r="N21" s="58">
        <f>SUM(N22:N26)+2500000+500000</f>
        <v>7000000</v>
      </c>
      <c r="O21" s="58">
        <f t="shared" si="5"/>
        <v>3200000</v>
      </c>
      <c r="P21" s="58">
        <f t="shared" si="5"/>
        <v>2500000</v>
      </c>
      <c r="Q21" s="58">
        <f t="shared" si="5"/>
        <v>500000</v>
      </c>
      <c r="R21" s="58">
        <f t="shared" si="5"/>
        <v>0</v>
      </c>
      <c r="S21" s="58">
        <f t="shared" si="5"/>
        <v>0</v>
      </c>
      <c r="T21" s="58">
        <f t="shared" si="5"/>
        <v>0</v>
      </c>
      <c r="U21" s="58">
        <f t="shared" si="5"/>
        <v>0</v>
      </c>
      <c r="V21" s="114">
        <f t="shared" si="5"/>
        <v>0</v>
      </c>
      <c r="W21" s="103">
        <f t="shared" si="5"/>
        <v>19383167</v>
      </c>
      <c r="X21" s="133">
        <f t="shared" si="5"/>
        <v>12166833</v>
      </c>
      <c r="Y21" s="46"/>
    </row>
    <row r="22" spans="1:25" ht="34.5" x14ac:dyDescent="0.25">
      <c r="A22" s="146" t="s">
        <v>28</v>
      </c>
      <c r="B22" s="166">
        <v>21</v>
      </c>
      <c r="C22" s="166">
        <v>453</v>
      </c>
      <c r="D22" s="167" t="s">
        <v>125</v>
      </c>
      <c r="E22" s="168"/>
      <c r="F22" s="169"/>
      <c r="G22" s="195">
        <v>25550000</v>
      </c>
      <c r="H22" s="152"/>
      <c r="I22" s="153"/>
      <c r="J22" s="151">
        <f>(G22+I22)-H22</f>
        <v>25550000</v>
      </c>
      <c r="K22" s="170"/>
      <c r="L22" s="171">
        <v>2183167</v>
      </c>
      <c r="M22" s="172">
        <v>2000000</v>
      </c>
      <c r="N22" s="172">
        <v>2000000</v>
      </c>
      <c r="O22" s="155">
        <v>2200000</v>
      </c>
      <c r="P22" s="155">
        <v>2000000</v>
      </c>
      <c r="Q22" s="155"/>
      <c r="R22" s="155"/>
      <c r="S22" s="155"/>
      <c r="T22" s="155"/>
      <c r="U22" s="155"/>
      <c r="V22" s="156"/>
      <c r="W22" s="157">
        <f>SUM(K22:V22)+2500000+500000</f>
        <v>13383167</v>
      </c>
      <c r="X22" s="165">
        <f>J22-W22</f>
        <v>12166833</v>
      </c>
    </row>
    <row r="23" spans="1:25" ht="36.75" x14ac:dyDescent="0.25">
      <c r="A23" s="28"/>
      <c r="B23" s="361"/>
      <c r="C23" s="361"/>
      <c r="D23" s="362"/>
      <c r="E23" s="363"/>
      <c r="F23" s="364"/>
      <c r="G23" s="296"/>
      <c r="H23" s="89"/>
      <c r="I23" s="113"/>
      <c r="J23" s="102"/>
      <c r="K23" s="123"/>
      <c r="L23" s="47"/>
      <c r="M23" s="21"/>
      <c r="N23" s="340" t="s">
        <v>112</v>
      </c>
      <c r="O23" s="11"/>
      <c r="P23" s="11"/>
      <c r="Q23" s="11"/>
      <c r="R23" s="11"/>
      <c r="S23" s="11"/>
      <c r="T23" s="11"/>
      <c r="U23" s="11"/>
      <c r="V23" s="12"/>
      <c r="W23" s="143"/>
      <c r="X23" s="132"/>
    </row>
    <row r="24" spans="1:25" ht="24.75" x14ac:dyDescent="0.25">
      <c r="A24" s="28"/>
      <c r="B24" s="31"/>
      <c r="C24" s="31"/>
      <c r="D24" s="32"/>
      <c r="E24" s="33"/>
      <c r="F24" s="78"/>
      <c r="G24" s="331"/>
      <c r="H24" s="177"/>
      <c r="I24" s="178"/>
      <c r="J24" s="343"/>
      <c r="K24" s="180"/>
      <c r="L24" s="181"/>
      <c r="M24" s="182"/>
      <c r="N24" s="344" t="s">
        <v>119</v>
      </c>
      <c r="O24" s="183"/>
      <c r="P24" s="183"/>
      <c r="Q24" s="183"/>
      <c r="R24" s="183"/>
      <c r="S24" s="183"/>
      <c r="T24" s="183"/>
      <c r="U24" s="183"/>
      <c r="V24" s="184"/>
      <c r="W24" s="219"/>
      <c r="X24" s="186"/>
    </row>
    <row r="25" spans="1:25" ht="6.75" customHeight="1" x14ac:dyDescent="0.25">
      <c r="A25" s="433"/>
      <c r="B25" s="256"/>
      <c r="C25" s="256"/>
      <c r="D25" s="257"/>
      <c r="E25" s="258"/>
      <c r="F25" s="259"/>
      <c r="G25" s="246"/>
      <c r="H25" s="247"/>
      <c r="I25" s="248"/>
      <c r="J25" s="249"/>
      <c r="K25" s="247"/>
      <c r="L25" s="251"/>
      <c r="M25" s="252"/>
      <c r="N25" s="252"/>
      <c r="O25" s="252"/>
      <c r="P25" s="252"/>
      <c r="Q25" s="252"/>
      <c r="R25" s="252"/>
      <c r="S25" s="252"/>
      <c r="T25" s="252"/>
      <c r="U25" s="252"/>
      <c r="V25" s="253"/>
      <c r="W25" s="370"/>
      <c r="X25" s="255"/>
    </row>
    <row r="26" spans="1:25" x14ac:dyDescent="0.25">
      <c r="A26" s="433"/>
      <c r="B26" s="173">
        <v>21</v>
      </c>
      <c r="C26" s="173">
        <v>533</v>
      </c>
      <c r="D26" s="174" t="s">
        <v>125</v>
      </c>
      <c r="E26" s="175"/>
      <c r="F26" s="176"/>
      <c r="G26" s="198">
        <v>6000000</v>
      </c>
      <c r="H26" s="177"/>
      <c r="I26" s="178"/>
      <c r="J26" s="179">
        <f>(G26+I26)-H26</f>
        <v>6000000</v>
      </c>
      <c r="K26" s="180"/>
      <c r="L26" s="181">
        <v>1000000</v>
      </c>
      <c r="M26" s="182">
        <v>1000000</v>
      </c>
      <c r="N26" s="182">
        <v>2000000</v>
      </c>
      <c r="O26" s="183">
        <v>1000000</v>
      </c>
      <c r="P26" s="183">
        <v>500000</v>
      </c>
      <c r="Q26" s="183">
        <v>500000</v>
      </c>
      <c r="R26" s="183"/>
      <c r="S26" s="183"/>
      <c r="T26" s="183"/>
      <c r="U26" s="183"/>
      <c r="V26" s="184"/>
      <c r="W26" s="219">
        <f>SUM(K26:V26)</f>
        <v>6000000</v>
      </c>
      <c r="X26" s="186">
        <f>J26-W26</f>
        <v>0</v>
      </c>
    </row>
    <row r="27" spans="1:25" ht="15.75" thickBot="1" x14ac:dyDescent="0.3">
      <c r="A27" s="435"/>
      <c r="B27" s="31"/>
      <c r="C27" s="31"/>
      <c r="D27" s="32"/>
      <c r="E27" s="33"/>
      <c r="F27" s="78"/>
      <c r="G27" s="196"/>
      <c r="H27" s="89"/>
      <c r="I27" s="113"/>
      <c r="J27" s="102"/>
      <c r="K27" s="123"/>
      <c r="L27" s="47"/>
      <c r="M27" s="21"/>
      <c r="N27" s="21"/>
      <c r="O27" s="11"/>
      <c r="P27" s="11"/>
      <c r="Q27" s="11"/>
      <c r="R27" s="11"/>
      <c r="S27" s="11"/>
      <c r="T27" s="11"/>
      <c r="U27" s="11"/>
      <c r="V27" s="12"/>
      <c r="W27" s="143"/>
      <c r="X27" s="132"/>
    </row>
    <row r="28" spans="1:25" ht="26.25" thickBot="1" x14ac:dyDescent="0.3">
      <c r="A28" s="71" t="s">
        <v>29</v>
      </c>
      <c r="B28" s="56"/>
      <c r="C28" s="56"/>
      <c r="D28" s="56"/>
      <c r="E28" s="57"/>
      <c r="F28" s="77"/>
      <c r="G28" s="197">
        <f>SUM(G29:G32)</f>
        <v>3500000</v>
      </c>
      <c r="H28" s="90">
        <f t="shared" ref="H28:X28" si="6">SUM(H29:H32)</f>
        <v>0</v>
      </c>
      <c r="I28" s="114">
        <f t="shared" si="6"/>
        <v>0</v>
      </c>
      <c r="J28" s="103">
        <f t="shared" si="6"/>
        <v>3500000</v>
      </c>
      <c r="K28" s="90">
        <f t="shared" si="6"/>
        <v>0</v>
      </c>
      <c r="L28" s="58">
        <f t="shared" si="6"/>
        <v>400000</v>
      </c>
      <c r="M28" s="58">
        <f t="shared" si="6"/>
        <v>200000</v>
      </c>
      <c r="N28" s="58">
        <f>SUM(N29:N32)+600000</f>
        <v>800000</v>
      </c>
      <c r="O28" s="58">
        <f t="shared" si="6"/>
        <v>100000</v>
      </c>
      <c r="P28" s="58">
        <f t="shared" si="6"/>
        <v>0</v>
      </c>
      <c r="Q28" s="58">
        <f t="shared" si="6"/>
        <v>0</v>
      </c>
      <c r="R28" s="58">
        <f t="shared" si="6"/>
        <v>0</v>
      </c>
      <c r="S28" s="58">
        <f t="shared" si="6"/>
        <v>0</v>
      </c>
      <c r="T28" s="58">
        <f t="shared" si="6"/>
        <v>0</v>
      </c>
      <c r="U28" s="58">
        <f t="shared" si="6"/>
        <v>0</v>
      </c>
      <c r="V28" s="114">
        <f t="shared" si="6"/>
        <v>0</v>
      </c>
      <c r="W28" s="103">
        <f t="shared" si="6"/>
        <v>1500000</v>
      </c>
      <c r="X28" s="133">
        <f t="shared" si="6"/>
        <v>2000000</v>
      </c>
    </row>
    <row r="29" spans="1:25" ht="23.25" x14ac:dyDescent="0.25">
      <c r="A29" s="146" t="s">
        <v>30</v>
      </c>
      <c r="B29" s="147">
        <v>11</v>
      </c>
      <c r="C29" s="148">
        <v>461</v>
      </c>
      <c r="D29" s="148" t="s">
        <v>26</v>
      </c>
      <c r="E29" s="149"/>
      <c r="F29" s="150"/>
      <c r="G29" s="195">
        <v>1500000</v>
      </c>
      <c r="H29" s="152"/>
      <c r="I29" s="153"/>
      <c r="J29" s="151">
        <f>(G29+I29)-H29</f>
        <v>1500000</v>
      </c>
      <c r="K29" s="152"/>
      <c r="L29" s="154">
        <v>400000</v>
      </c>
      <c r="M29" s="155">
        <v>200000</v>
      </c>
      <c r="N29" s="155">
        <v>200000</v>
      </c>
      <c r="O29" s="155">
        <v>100000</v>
      </c>
      <c r="P29" s="155"/>
      <c r="Q29" s="155"/>
      <c r="R29" s="155"/>
      <c r="S29" s="155"/>
      <c r="T29" s="155"/>
      <c r="U29" s="155"/>
      <c r="V29" s="156"/>
      <c r="W29" s="157">
        <f>SUM(K29:V29)+600000</f>
        <v>1500000</v>
      </c>
      <c r="X29" s="165">
        <f>J29-W29</f>
        <v>0</v>
      </c>
    </row>
    <row r="30" spans="1:25" ht="30.75" customHeight="1" x14ac:dyDescent="0.25">
      <c r="A30" s="28"/>
      <c r="B30" s="327"/>
      <c r="C30" s="328"/>
      <c r="D30" s="328"/>
      <c r="E30" s="329"/>
      <c r="F30" s="330"/>
      <c r="G30" s="331"/>
      <c r="H30" s="332"/>
      <c r="I30" s="333"/>
      <c r="J30" s="179"/>
      <c r="K30" s="332"/>
      <c r="L30" s="334"/>
      <c r="M30" s="335"/>
      <c r="N30" s="337" t="s">
        <v>111</v>
      </c>
      <c r="O30" s="335"/>
      <c r="P30" s="335"/>
      <c r="Q30" s="335"/>
      <c r="R30" s="335"/>
      <c r="S30" s="335"/>
      <c r="T30" s="335"/>
      <c r="U30" s="335"/>
      <c r="V30" s="336"/>
      <c r="W30" s="185"/>
      <c r="X30" s="220"/>
    </row>
    <row r="31" spans="1:25" ht="6" customHeight="1" x14ac:dyDescent="0.25">
      <c r="A31" s="28"/>
      <c r="B31" s="260"/>
      <c r="C31" s="261"/>
      <c r="D31" s="261"/>
      <c r="E31" s="262"/>
      <c r="F31" s="263"/>
      <c r="G31" s="264"/>
      <c r="H31" s="265"/>
      <c r="I31" s="266"/>
      <c r="J31" s="267"/>
      <c r="K31" s="265"/>
      <c r="L31" s="268"/>
      <c r="M31" s="269"/>
      <c r="N31" s="269"/>
      <c r="O31" s="269"/>
      <c r="P31" s="269"/>
      <c r="Q31" s="269"/>
      <c r="R31" s="269"/>
      <c r="S31" s="269"/>
      <c r="T31" s="269"/>
      <c r="U31" s="269"/>
      <c r="V31" s="270"/>
      <c r="W31" s="271"/>
      <c r="X31" s="272"/>
    </row>
    <row r="32" spans="1:25" x14ac:dyDescent="0.25">
      <c r="A32" s="22" t="s">
        <v>126</v>
      </c>
      <c r="B32" s="34">
        <v>61</v>
      </c>
      <c r="C32" s="35">
        <v>461</v>
      </c>
      <c r="D32" s="35" t="s">
        <v>26</v>
      </c>
      <c r="E32" s="36" t="s">
        <v>51</v>
      </c>
      <c r="F32" s="75" t="s">
        <v>52</v>
      </c>
      <c r="G32" s="199">
        <v>2000000</v>
      </c>
      <c r="H32" s="88"/>
      <c r="I32" s="112"/>
      <c r="J32" s="101">
        <f>(G32+I32)-H32</f>
        <v>2000000</v>
      </c>
      <c r="K32" s="88"/>
      <c r="L32" s="37"/>
      <c r="M32" s="38"/>
      <c r="N32" s="38"/>
      <c r="O32" s="38"/>
      <c r="P32" s="38"/>
      <c r="Q32" s="38"/>
      <c r="R32" s="38"/>
      <c r="S32" s="38"/>
      <c r="T32" s="38"/>
      <c r="U32" s="38"/>
      <c r="V32" s="39"/>
      <c r="W32" s="142">
        <f t="shared" ref="W32" si="7">SUM(K32:V32)</f>
        <v>0</v>
      </c>
      <c r="X32" s="134">
        <f>J32-W32</f>
        <v>2000000</v>
      </c>
    </row>
    <row r="33" spans="1:24" ht="15.75" thickBot="1" x14ac:dyDescent="0.3">
      <c r="A33" s="23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2"/>
      <c r="W33" s="143"/>
      <c r="X33" s="132"/>
    </row>
    <row r="34" spans="1:24" ht="39" thickBot="1" x14ac:dyDescent="0.3">
      <c r="A34" s="71" t="s">
        <v>71</v>
      </c>
      <c r="B34" s="56"/>
      <c r="C34" s="56"/>
      <c r="D34" s="56"/>
      <c r="E34" s="57"/>
      <c r="F34" s="77"/>
      <c r="G34" s="197">
        <f>SUM(G35:G35)</f>
        <v>7000000</v>
      </c>
      <c r="H34" s="90"/>
      <c r="I34" s="114">
        <f t="shared" ref="I34:X34" si="8">SUM(I35:I35)</f>
        <v>0</v>
      </c>
      <c r="J34" s="103">
        <f t="shared" si="8"/>
        <v>7000000</v>
      </c>
      <c r="K34" s="124">
        <f t="shared" si="8"/>
        <v>0</v>
      </c>
      <c r="L34" s="59">
        <f t="shared" si="8"/>
        <v>584000</v>
      </c>
      <c r="M34" s="58">
        <f t="shared" si="8"/>
        <v>1168000</v>
      </c>
      <c r="N34" s="58">
        <f>SUM(N35:N35)+584000</f>
        <v>2336000</v>
      </c>
      <c r="O34" s="58">
        <f t="shared" si="8"/>
        <v>583334</v>
      </c>
      <c r="P34" s="58">
        <f t="shared" si="8"/>
        <v>584000</v>
      </c>
      <c r="Q34" s="58">
        <f t="shared" si="8"/>
        <v>0</v>
      </c>
      <c r="R34" s="58">
        <f t="shared" si="8"/>
        <v>0</v>
      </c>
      <c r="S34" s="58">
        <f t="shared" si="8"/>
        <v>0</v>
      </c>
      <c r="T34" s="58">
        <f t="shared" si="8"/>
        <v>0</v>
      </c>
      <c r="U34" s="58">
        <f t="shared" si="8"/>
        <v>0</v>
      </c>
      <c r="V34" s="114">
        <f t="shared" si="8"/>
        <v>0</v>
      </c>
      <c r="W34" s="103">
        <f>SUM(W35:W35)</f>
        <v>5255334</v>
      </c>
      <c r="X34" s="133">
        <f t="shared" si="8"/>
        <v>1744666</v>
      </c>
    </row>
    <row r="35" spans="1:24" ht="23.25" x14ac:dyDescent="0.25">
      <c r="A35" s="146" t="s">
        <v>31</v>
      </c>
      <c r="B35" s="147">
        <v>21</v>
      </c>
      <c r="C35" s="148">
        <v>461</v>
      </c>
      <c r="D35" s="148" t="s">
        <v>26</v>
      </c>
      <c r="E35" s="149"/>
      <c r="F35" s="150"/>
      <c r="G35" s="195">
        <v>7000000</v>
      </c>
      <c r="H35" s="152"/>
      <c r="I35" s="153"/>
      <c r="J35" s="151">
        <f>(G35+I35)-H35</f>
        <v>7000000</v>
      </c>
      <c r="K35" s="152"/>
      <c r="L35" s="154">
        <v>584000</v>
      </c>
      <c r="M35" s="155">
        <v>1168000</v>
      </c>
      <c r="N35" s="155">
        <v>1752000</v>
      </c>
      <c r="O35" s="155">
        <v>583334</v>
      </c>
      <c r="P35" s="155">
        <v>584000</v>
      </c>
      <c r="Q35" s="155"/>
      <c r="R35" s="155"/>
      <c r="S35" s="155"/>
      <c r="T35" s="155"/>
      <c r="U35" s="155"/>
      <c r="V35" s="156"/>
      <c r="W35" s="157">
        <f>SUM(K35:V35)+584000</f>
        <v>5255334</v>
      </c>
      <c r="X35" s="165">
        <f>J35-W35</f>
        <v>1744666</v>
      </c>
    </row>
    <row r="36" spans="1:24" ht="25.5" thickBot="1" x14ac:dyDescent="0.3">
      <c r="A36" s="28"/>
      <c r="B36" s="25"/>
      <c r="C36" s="26"/>
      <c r="D36" s="26"/>
      <c r="E36" s="27"/>
      <c r="F36" s="76"/>
      <c r="G36" s="196"/>
      <c r="H36" s="89"/>
      <c r="I36" s="113"/>
      <c r="J36" s="102"/>
      <c r="K36" s="89"/>
      <c r="L36" s="10"/>
      <c r="M36" s="11"/>
      <c r="N36" s="326" t="s">
        <v>114</v>
      </c>
      <c r="O36" s="11"/>
      <c r="P36" s="11"/>
      <c r="Q36" s="11"/>
      <c r="R36" s="11"/>
      <c r="S36" s="11"/>
      <c r="T36" s="11"/>
      <c r="U36" s="11"/>
      <c r="V36" s="12"/>
      <c r="W36" s="143"/>
      <c r="X36" s="132"/>
    </row>
    <row r="37" spans="1:24" ht="26.25" thickBot="1" x14ac:dyDescent="0.3">
      <c r="A37" s="71" t="s">
        <v>61</v>
      </c>
      <c r="B37" s="60"/>
      <c r="C37" s="61"/>
      <c r="D37" s="61"/>
      <c r="E37" s="62"/>
      <c r="F37" s="79"/>
      <c r="G37" s="200">
        <f>SUM(G38:G42)</f>
        <v>116365561</v>
      </c>
      <c r="H37" s="92">
        <f t="shared" ref="H37:X37" si="9">SUM(H38:H42)</f>
        <v>0</v>
      </c>
      <c r="I37" s="116">
        <f t="shared" si="9"/>
        <v>0</v>
      </c>
      <c r="J37" s="104">
        <f t="shared" si="9"/>
        <v>116365561</v>
      </c>
      <c r="K37" s="92">
        <f t="shared" si="9"/>
        <v>0</v>
      </c>
      <c r="L37" s="63">
        <f t="shared" si="9"/>
        <v>9060463</v>
      </c>
      <c r="M37" s="63">
        <f t="shared" si="9"/>
        <v>9053513</v>
      </c>
      <c r="N37" s="63">
        <f>SUM(N38:N43)+1000000+801063</f>
        <v>10854576</v>
      </c>
      <c r="O37" s="63">
        <f t="shared" si="9"/>
        <v>6627866</v>
      </c>
      <c r="P37" s="63">
        <f t="shared" si="9"/>
        <v>8000000</v>
      </c>
      <c r="Q37" s="63">
        <f t="shared" si="9"/>
        <v>0</v>
      </c>
      <c r="R37" s="63">
        <f t="shared" si="9"/>
        <v>0</v>
      </c>
      <c r="S37" s="63">
        <f t="shared" si="9"/>
        <v>0</v>
      </c>
      <c r="T37" s="63">
        <f t="shared" si="9"/>
        <v>0</v>
      </c>
      <c r="U37" s="63">
        <f t="shared" si="9"/>
        <v>0</v>
      </c>
      <c r="V37" s="116">
        <f t="shared" si="9"/>
        <v>0</v>
      </c>
      <c r="W37" s="104">
        <f t="shared" si="9"/>
        <v>43596418</v>
      </c>
      <c r="X37" s="135">
        <f t="shared" si="9"/>
        <v>72769143</v>
      </c>
    </row>
    <row r="38" spans="1:24" ht="23.25" x14ac:dyDescent="0.25">
      <c r="A38" s="43" t="s">
        <v>32</v>
      </c>
      <c r="B38" s="365">
        <v>21</v>
      </c>
      <c r="C38" s="366">
        <v>453</v>
      </c>
      <c r="D38" s="366" t="s">
        <v>26</v>
      </c>
      <c r="E38" s="367"/>
      <c r="F38" s="368"/>
      <c r="G38" s="196">
        <v>43723397</v>
      </c>
      <c r="H38" s="89"/>
      <c r="I38" s="113"/>
      <c r="J38" s="102">
        <f>(G38+I38)-H38</f>
        <v>43723397</v>
      </c>
      <c r="K38" s="123"/>
      <c r="L38" s="47">
        <v>3006950</v>
      </c>
      <c r="M38" s="11">
        <v>3000000</v>
      </c>
      <c r="N38" s="11">
        <v>3000000</v>
      </c>
      <c r="O38" s="11">
        <v>3627866</v>
      </c>
      <c r="P38" s="11">
        <v>3000000</v>
      </c>
      <c r="Q38" s="11"/>
      <c r="R38" s="11"/>
      <c r="S38" s="11"/>
      <c r="T38" s="11"/>
      <c r="U38" s="11"/>
      <c r="V38" s="12"/>
      <c r="W38" s="356">
        <f>SUM(K38:V38)+1000000+801063</f>
        <v>17435879</v>
      </c>
      <c r="X38" s="132">
        <f>J38-W38</f>
        <v>26287518</v>
      </c>
    </row>
    <row r="39" spans="1:24" ht="36.75" x14ac:dyDescent="0.25">
      <c r="A39" s="28"/>
      <c r="B39" s="306"/>
      <c r="C39" s="307"/>
      <c r="D39" s="307"/>
      <c r="E39" s="308"/>
      <c r="F39" s="369"/>
      <c r="G39" s="310"/>
      <c r="H39" s="311"/>
      <c r="I39" s="312"/>
      <c r="J39" s="313"/>
      <c r="K39" s="357"/>
      <c r="L39" s="358"/>
      <c r="M39" s="316"/>
      <c r="N39" s="359" t="s">
        <v>113</v>
      </c>
      <c r="O39" s="316"/>
      <c r="P39" s="316"/>
      <c r="Q39" s="316"/>
      <c r="R39" s="316"/>
      <c r="S39" s="316"/>
      <c r="T39" s="316"/>
      <c r="U39" s="316"/>
      <c r="V39" s="317"/>
      <c r="W39" s="318"/>
      <c r="X39" s="360"/>
    </row>
    <row r="40" spans="1:24" ht="24.75" x14ac:dyDescent="0.25">
      <c r="A40" s="28"/>
      <c r="B40" s="25"/>
      <c r="C40" s="26"/>
      <c r="D40" s="26"/>
      <c r="E40" s="27"/>
      <c r="F40" s="76"/>
      <c r="G40" s="198"/>
      <c r="H40" s="177"/>
      <c r="I40" s="178"/>
      <c r="J40" s="343"/>
      <c r="K40" s="180"/>
      <c r="L40" s="181"/>
      <c r="M40" s="183"/>
      <c r="N40" s="355" t="s">
        <v>120</v>
      </c>
      <c r="O40" s="183"/>
      <c r="P40" s="183"/>
      <c r="Q40" s="183"/>
      <c r="R40" s="183"/>
      <c r="S40" s="183"/>
      <c r="T40" s="183"/>
      <c r="U40" s="183"/>
      <c r="V40" s="184"/>
      <c r="W40" s="219"/>
      <c r="X40" s="186"/>
    </row>
    <row r="41" spans="1:24" ht="6" customHeight="1" x14ac:dyDescent="0.25">
      <c r="A41" s="433"/>
      <c r="B41" s="242"/>
      <c r="C41" s="243"/>
      <c r="D41" s="243"/>
      <c r="E41" s="244"/>
      <c r="F41" s="245"/>
      <c r="G41" s="246"/>
      <c r="H41" s="247"/>
      <c r="I41" s="248"/>
      <c r="J41" s="249"/>
      <c r="K41" s="250"/>
      <c r="L41" s="251"/>
      <c r="M41" s="252"/>
      <c r="N41" s="252"/>
      <c r="O41" s="252"/>
      <c r="P41" s="252"/>
      <c r="Q41" s="252"/>
      <c r="R41" s="252"/>
      <c r="S41" s="252"/>
      <c r="T41" s="252"/>
      <c r="U41" s="252"/>
      <c r="V41" s="253"/>
      <c r="W41" s="370"/>
      <c r="X41" s="255"/>
    </row>
    <row r="42" spans="1:24" x14ac:dyDescent="0.25">
      <c r="A42" s="433"/>
      <c r="B42" s="213">
        <v>21</v>
      </c>
      <c r="C42" s="214">
        <v>533</v>
      </c>
      <c r="D42" s="214" t="s">
        <v>26</v>
      </c>
      <c r="E42" s="215"/>
      <c r="F42" s="216"/>
      <c r="G42" s="198">
        <v>72642164</v>
      </c>
      <c r="H42" s="177"/>
      <c r="I42" s="178"/>
      <c r="J42" s="179">
        <f>(G42+I42)-H42</f>
        <v>72642164</v>
      </c>
      <c r="K42" s="180"/>
      <c r="L42" s="181">
        <v>6053513</v>
      </c>
      <c r="M42" s="183">
        <v>6053513</v>
      </c>
      <c r="N42" s="183">
        <v>6053513</v>
      </c>
      <c r="O42" s="183">
        <v>3000000</v>
      </c>
      <c r="P42" s="183">
        <v>5000000</v>
      </c>
      <c r="Q42" s="183"/>
      <c r="R42" s="183"/>
      <c r="S42" s="183"/>
      <c r="T42" s="183"/>
      <c r="U42" s="183"/>
      <c r="V42" s="184"/>
      <c r="W42" s="219">
        <f>SUM(K42:V42)</f>
        <v>26160539</v>
      </c>
      <c r="X42" s="186">
        <f>J42-W42</f>
        <v>46481625</v>
      </c>
    </row>
    <row r="43" spans="1:24" ht="15.75" thickBot="1" x14ac:dyDescent="0.3">
      <c r="A43" s="434"/>
      <c r="B43" s="25"/>
      <c r="C43" s="26"/>
      <c r="D43" s="26"/>
      <c r="E43" s="27"/>
      <c r="F43" s="76"/>
      <c r="G43" s="196"/>
      <c r="H43" s="89"/>
      <c r="I43" s="113"/>
      <c r="J43" s="102"/>
      <c r="K43" s="89"/>
      <c r="L43" s="10"/>
      <c r="M43" s="11"/>
      <c r="N43" s="383"/>
      <c r="O43" s="11"/>
      <c r="P43" s="29"/>
      <c r="Q43" s="11"/>
      <c r="R43" s="11"/>
      <c r="S43" s="11"/>
      <c r="T43" s="11"/>
      <c r="U43" s="11"/>
      <c r="V43" s="12"/>
      <c r="W43" s="143"/>
      <c r="X43" s="132"/>
    </row>
    <row r="44" spans="1:24" ht="63.75" customHeight="1" thickTop="1" thickBot="1" x14ac:dyDescent="0.35">
      <c r="A44" s="49" t="s">
        <v>57</v>
      </c>
      <c r="B44" s="427" t="s">
        <v>24</v>
      </c>
      <c r="C44" s="428"/>
      <c r="D44" s="428"/>
      <c r="E44" s="428"/>
      <c r="F44" s="429"/>
      <c r="G44" s="201">
        <f t="shared" ref="G44:X44" si="10">SUM(G45+G48+G51+G54+G57+G60+G65+G71+G76+G79+G85+G82)</f>
        <v>22961919</v>
      </c>
      <c r="H44" s="201">
        <f t="shared" si="10"/>
        <v>1881802</v>
      </c>
      <c r="I44" s="201">
        <f t="shared" si="10"/>
        <v>16581802</v>
      </c>
      <c r="J44" s="105">
        <f t="shared" si="10"/>
        <v>37661919</v>
      </c>
      <c r="K44" s="93">
        <f t="shared" si="10"/>
        <v>0</v>
      </c>
      <c r="L44" s="50">
        <f t="shared" si="10"/>
        <v>4619930.26</v>
      </c>
      <c r="M44" s="50">
        <f t="shared" si="10"/>
        <v>4923146.16</v>
      </c>
      <c r="N44" s="50">
        <f t="shared" si="10"/>
        <v>8836855.9800000004</v>
      </c>
      <c r="O44" s="50">
        <f>SUM(O45+O48+O51+O54+O57+O60+O65+O71+O76+O79+O85+O82)</f>
        <v>1401510</v>
      </c>
      <c r="P44" s="50">
        <f t="shared" si="10"/>
        <v>1101510</v>
      </c>
      <c r="Q44" s="50">
        <f>SUM(Q45+Q48+Q51+Q54+Q57+Q60+Q65+Q71+Q76+Q79+Q85+Q82)</f>
        <v>12792000</v>
      </c>
      <c r="R44" s="50">
        <f t="shared" si="10"/>
        <v>0</v>
      </c>
      <c r="S44" s="50">
        <f t="shared" si="10"/>
        <v>0</v>
      </c>
      <c r="T44" s="50">
        <f t="shared" si="10"/>
        <v>0</v>
      </c>
      <c r="U44" s="50">
        <f t="shared" si="10"/>
        <v>0</v>
      </c>
      <c r="V44" s="51">
        <f t="shared" si="10"/>
        <v>0</v>
      </c>
      <c r="W44" s="105">
        <f t="shared" si="10"/>
        <v>21674952.400000002</v>
      </c>
      <c r="X44" s="136">
        <f t="shared" si="10"/>
        <v>15986966.6</v>
      </c>
    </row>
    <row r="45" spans="1:24" ht="27" thickTop="1" thickBot="1" x14ac:dyDescent="0.3">
      <c r="A45" s="72" t="s">
        <v>41</v>
      </c>
      <c r="B45" s="64"/>
      <c r="C45" s="65"/>
      <c r="D45" s="65"/>
      <c r="E45" s="66"/>
      <c r="F45" s="80"/>
      <c r="G45" s="202">
        <f>SUM(G46)</f>
        <v>3350000</v>
      </c>
      <c r="H45" s="94">
        <f t="shared" ref="H45:X45" si="11">SUM(H46)</f>
        <v>0</v>
      </c>
      <c r="I45" s="117">
        <f t="shared" si="11"/>
        <v>0</v>
      </c>
      <c r="J45" s="106">
        <f t="shared" si="11"/>
        <v>3350000</v>
      </c>
      <c r="K45" s="94">
        <f t="shared" si="11"/>
        <v>0</v>
      </c>
      <c r="L45" s="67">
        <f t="shared" si="11"/>
        <v>398020</v>
      </c>
      <c r="M45" s="67">
        <f t="shared" si="11"/>
        <v>196510</v>
      </c>
      <c r="N45" s="67">
        <f t="shared" si="11"/>
        <v>196510</v>
      </c>
      <c r="O45" s="67">
        <f t="shared" si="11"/>
        <v>201510</v>
      </c>
      <c r="P45" s="67">
        <f t="shared" si="11"/>
        <v>201510</v>
      </c>
      <c r="Q45" s="67">
        <f t="shared" si="11"/>
        <v>392000</v>
      </c>
      <c r="R45" s="67">
        <f t="shared" si="11"/>
        <v>0</v>
      </c>
      <c r="S45" s="67">
        <f t="shared" si="11"/>
        <v>0</v>
      </c>
      <c r="T45" s="67">
        <f t="shared" si="11"/>
        <v>0</v>
      </c>
      <c r="U45" s="67">
        <f t="shared" si="11"/>
        <v>0</v>
      </c>
      <c r="V45" s="117">
        <f t="shared" si="11"/>
        <v>0</v>
      </c>
      <c r="W45" s="106">
        <f t="shared" si="11"/>
        <v>1586060</v>
      </c>
      <c r="X45" s="137">
        <f t="shared" si="11"/>
        <v>1763940</v>
      </c>
    </row>
    <row r="46" spans="1:24" ht="34.5" x14ac:dyDescent="0.25">
      <c r="A46" s="146" t="s">
        <v>36</v>
      </c>
      <c r="B46" s="147">
        <v>11</v>
      </c>
      <c r="C46" s="148">
        <v>435</v>
      </c>
      <c r="D46" s="148" t="s">
        <v>26</v>
      </c>
      <c r="E46" s="149"/>
      <c r="F46" s="150"/>
      <c r="G46" s="210">
        <v>3350000</v>
      </c>
      <c r="H46" s="152"/>
      <c r="I46" s="153"/>
      <c r="J46" s="151">
        <f>(G46+I46)-H46</f>
        <v>3350000</v>
      </c>
      <c r="K46" s="152"/>
      <c r="L46" s="154">
        <v>398020</v>
      </c>
      <c r="M46" s="155">
        <v>196510</v>
      </c>
      <c r="N46" s="155">
        <v>196510</v>
      </c>
      <c r="O46" s="155">
        <v>201510</v>
      </c>
      <c r="P46" s="155">
        <v>201510</v>
      </c>
      <c r="Q46" s="155">
        <v>392000</v>
      </c>
      <c r="R46" s="155"/>
      <c r="S46" s="155"/>
      <c r="T46" s="155"/>
      <c r="U46" s="155"/>
      <c r="V46" s="156"/>
      <c r="W46" s="157">
        <f>SUM(K46:V46)</f>
        <v>1586060</v>
      </c>
      <c r="X46" s="165">
        <f>J46-W46</f>
        <v>1763940</v>
      </c>
    </row>
    <row r="47" spans="1:24" ht="15.75" thickBot="1" x14ac:dyDescent="0.3">
      <c r="A47" s="13"/>
      <c r="B47" s="25"/>
      <c r="C47" s="26"/>
      <c r="D47" s="26"/>
      <c r="E47" s="27"/>
      <c r="F47" s="76"/>
      <c r="G47" s="196"/>
      <c r="H47" s="89"/>
      <c r="I47" s="113"/>
      <c r="J47" s="102"/>
      <c r="K47" s="122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2"/>
      <c r="W47" s="143"/>
      <c r="X47" s="132"/>
    </row>
    <row r="48" spans="1:24" ht="26.25" thickBot="1" x14ac:dyDescent="0.3">
      <c r="A48" s="71" t="s">
        <v>37</v>
      </c>
      <c r="B48" s="60"/>
      <c r="C48" s="61"/>
      <c r="D48" s="61"/>
      <c r="E48" s="62"/>
      <c r="F48" s="79"/>
      <c r="G48" s="200">
        <f t="shared" ref="G48:X48" si="12">SUM(G49:G49)</f>
        <v>500000</v>
      </c>
      <c r="H48" s="92">
        <f t="shared" si="12"/>
        <v>0</v>
      </c>
      <c r="I48" s="116">
        <f t="shared" si="12"/>
        <v>0</v>
      </c>
      <c r="J48" s="104">
        <f t="shared" si="12"/>
        <v>500000</v>
      </c>
      <c r="K48" s="92">
        <f t="shared" si="12"/>
        <v>0</v>
      </c>
      <c r="L48" s="63">
        <f t="shared" si="12"/>
        <v>0</v>
      </c>
      <c r="M48" s="63">
        <f t="shared" si="12"/>
        <v>0</v>
      </c>
      <c r="N48" s="63">
        <f t="shared" si="12"/>
        <v>0</v>
      </c>
      <c r="O48" s="63">
        <f t="shared" si="12"/>
        <v>0</v>
      </c>
      <c r="P48" s="63">
        <f t="shared" si="12"/>
        <v>0</v>
      </c>
      <c r="Q48" s="63">
        <f t="shared" si="12"/>
        <v>0</v>
      </c>
      <c r="R48" s="63">
        <f t="shared" si="12"/>
        <v>0</v>
      </c>
      <c r="S48" s="63">
        <f t="shared" si="12"/>
        <v>0</v>
      </c>
      <c r="T48" s="63">
        <f t="shared" si="12"/>
        <v>0</v>
      </c>
      <c r="U48" s="63">
        <f t="shared" si="12"/>
        <v>0</v>
      </c>
      <c r="V48" s="116">
        <f t="shared" si="12"/>
        <v>0</v>
      </c>
      <c r="W48" s="104">
        <f t="shared" si="12"/>
        <v>0</v>
      </c>
      <c r="X48" s="135">
        <f t="shared" si="12"/>
        <v>500000</v>
      </c>
    </row>
    <row r="49" spans="1:24" ht="23.25" x14ac:dyDescent="0.25">
      <c r="A49" s="146" t="s">
        <v>38</v>
      </c>
      <c r="B49" s="147">
        <v>11</v>
      </c>
      <c r="C49" s="148">
        <v>435</v>
      </c>
      <c r="D49" s="148" t="s">
        <v>26</v>
      </c>
      <c r="E49" s="149"/>
      <c r="F49" s="150"/>
      <c r="G49" s="210">
        <v>500000</v>
      </c>
      <c r="H49" s="152"/>
      <c r="I49" s="153"/>
      <c r="J49" s="151">
        <f>(G49+I49)-H49</f>
        <v>500000</v>
      </c>
      <c r="K49" s="152"/>
      <c r="L49" s="154" t="s">
        <v>129</v>
      </c>
      <c r="M49" s="155"/>
      <c r="N49" s="155"/>
      <c r="O49" s="155"/>
      <c r="P49" s="155"/>
      <c r="Q49" s="155"/>
      <c r="R49" s="155"/>
      <c r="S49" s="155"/>
      <c r="T49" s="155"/>
      <c r="U49" s="155"/>
      <c r="V49" s="156"/>
      <c r="W49" s="157">
        <f>SUM(K49:V49)</f>
        <v>0</v>
      </c>
      <c r="X49" s="165">
        <f>J49-W49</f>
        <v>500000</v>
      </c>
    </row>
    <row r="50" spans="1:24" ht="15.75" thickBot="1" x14ac:dyDescent="0.3">
      <c r="A50" s="28"/>
      <c r="B50" s="25"/>
      <c r="C50" s="26"/>
      <c r="D50" s="26"/>
      <c r="E50" s="27"/>
      <c r="F50" s="76"/>
      <c r="G50" s="196"/>
      <c r="H50" s="89"/>
      <c r="I50" s="113"/>
      <c r="J50" s="102"/>
      <c r="K50" s="122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2"/>
      <c r="W50" s="143"/>
      <c r="X50" s="132"/>
    </row>
    <row r="51" spans="1:24" ht="26.25" thickBot="1" x14ac:dyDescent="0.3">
      <c r="A51" s="71" t="s">
        <v>39</v>
      </c>
      <c r="B51" s="60"/>
      <c r="C51" s="61"/>
      <c r="D51" s="61"/>
      <c r="E51" s="62"/>
      <c r="F51" s="79"/>
      <c r="G51" s="200">
        <f>SUM(G52)</f>
        <v>584700</v>
      </c>
      <c r="H51" s="92">
        <f t="shared" ref="H51:X51" si="13">SUM(H52)</f>
        <v>0</v>
      </c>
      <c r="I51" s="116">
        <f t="shared" si="13"/>
        <v>0</v>
      </c>
      <c r="J51" s="104">
        <f t="shared" si="13"/>
        <v>584700</v>
      </c>
      <c r="K51" s="92">
        <f t="shared" si="13"/>
        <v>0</v>
      </c>
      <c r="L51" s="63">
        <f t="shared" si="13"/>
        <v>0</v>
      </c>
      <c r="M51" s="63">
        <f t="shared" si="13"/>
        <v>0</v>
      </c>
      <c r="N51" s="63">
        <f t="shared" si="13"/>
        <v>0</v>
      </c>
      <c r="O51" s="63">
        <f t="shared" si="13"/>
        <v>0</v>
      </c>
      <c r="P51" s="63">
        <f t="shared" si="13"/>
        <v>0</v>
      </c>
      <c r="Q51" s="63">
        <f t="shared" si="13"/>
        <v>0</v>
      </c>
      <c r="R51" s="63">
        <f t="shared" si="13"/>
        <v>0</v>
      </c>
      <c r="S51" s="63">
        <f t="shared" si="13"/>
        <v>0</v>
      </c>
      <c r="T51" s="63">
        <f t="shared" si="13"/>
        <v>0</v>
      </c>
      <c r="U51" s="63">
        <f t="shared" si="13"/>
        <v>0</v>
      </c>
      <c r="V51" s="116">
        <f t="shared" si="13"/>
        <v>0</v>
      </c>
      <c r="W51" s="104">
        <f t="shared" si="13"/>
        <v>0</v>
      </c>
      <c r="X51" s="135">
        <f t="shared" si="13"/>
        <v>584700</v>
      </c>
    </row>
    <row r="52" spans="1:24" ht="23.25" x14ac:dyDescent="0.25">
      <c r="A52" s="146" t="s">
        <v>40</v>
      </c>
      <c r="B52" s="147">
        <v>11</v>
      </c>
      <c r="C52" s="148">
        <v>472</v>
      </c>
      <c r="D52" s="148" t="s">
        <v>26</v>
      </c>
      <c r="E52" s="149"/>
      <c r="F52" s="150"/>
      <c r="G52" s="210">
        <v>584700</v>
      </c>
      <c r="H52" s="152"/>
      <c r="I52" s="153"/>
      <c r="J52" s="151">
        <f>(G52+I52)-H52</f>
        <v>584700</v>
      </c>
      <c r="K52" s="209"/>
      <c r="L52" s="155"/>
      <c r="M52" s="155"/>
      <c r="N52" s="155"/>
      <c r="O52" s="155"/>
      <c r="P52" s="155"/>
      <c r="Q52" s="155"/>
      <c r="R52" s="155"/>
      <c r="S52" s="155"/>
      <c r="T52" s="155"/>
      <c r="U52" s="155"/>
      <c r="V52" s="156"/>
      <c r="W52" s="157">
        <f>SUM(K52:V52)</f>
        <v>0</v>
      </c>
      <c r="X52" s="165">
        <f>J52-W52</f>
        <v>584700</v>
      </c>
    </row>
    <row r="53" spans="1:24" ht="15.75" thickBot="1" x14ac:dyDescent="0.3">
      <c r="A53" s="13"/>
      <c r="B53" s="25"/>
      <c r="C53" s="26"/>
      <c r="D53" s="26"/>
      <c r="E53" s="27"/>
      <c r="F53" s="76"/>
      <c r="G53" s="196"/>
      <c r="H53" s="89"/>
      <c r="I53" s="113"/>
      <c r="J53" s="102"/>
      <c r="K53" s="122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132"/>
    </row>
    <row r="54" spans="1:24" ht="26.25" thickBot="1" x14ac:dyDescent="0.3">
      <c r="A54" s="71" t="s">
        <v>34</v>
      </c>
      <c r="B54" s="60"/>
      <c r="C54" s="61"/>
      <c r="D54" s="61"/>
      <c r="E54" s="62"/>
      <c r="F54" s="79"/>
      <c r="G54" s="200">
        <f>SUM(G55)</f>
        <v>2000000</v>
      </c>
      <c r="H54" s="92">
        <f t="shared" ref="H54:X54" si="14">SUM(H55)</f>
        <v>0</v>
      </c>
      <c r="I54" s="116">
        <f t="shared" si="14"/>
        <v>0</v>
      </c>
      <c r="J54" s="104">
        <f t="shared" si="14"/>
        <v>2000000</v>
      </c>
      <c r="K54" s="92">
        <f t="shared" si="14"/>
        <v>0</v>
      </c>
      <c r="L54" s="63">
        <f t="shared" si="14"/>
        <v>400000</v>
      </c>
      <c r="M54" s="63">
        <f t="shared" si="14"/>
        <v>200000</v>
      </c>
      <c r="N54" s="63">
        <f>SUM(N55)+600000</f>
        <v>800000</v>
      </c>
      <c r="O54" s="63">
        <f t="shared" si="14"/>
        <v>200000</v>
      </c>
      <c r="P54" s="63">
        <f t="shared" si="14"/>
        <v>200000</v>
      </c>
      <c r="Q54" s="63">
        <f t="shared" si="14"/>
        <v>200000</v>
      </c>
      <c r="R54" s="63">
        <f t="shared" si="14"/>
        <v>0</v>
      </c>
      <c r="S54" s="63">
        <f t="shared" si="14"/>
        <v>0</v>
      </c>
      <c r="T54" s="63">
        <f t="shared" si="14"/>
        <v>0</v>
      </c>
      <c r="U54" s="63">
        <f t="shared" si="14"/>
        <v>0</v>
      </c>
      <c r="V54" s="116">
        <f t="shared" si="14"/>
        <v>0</v>
      </c>
      <c r="W54" s="104">
        <f t="shared" si="14"/>
        <v>2000000</v>
      </c>
      <c r="X54" s="135">
        <f t="shared" si="14"/>
        <v>0</v>
      </c>
    </row>
    <row r="55" spans="1:24" ht="34.5" x14ac:dyDescent="0.25">
      <c r="A55" s="146" t="s">
        <v>35</v>
      </c>
      <c r="B55" s="147">
        <v>11</v>
      </c>
      <c r="C55" s="148">
        <v>472</v>
      </c>
      <c r="D55" s="148" t="s">
        <v>26</v>
      </c>
      <c r="E55" s="149"/>
      <c r="F55" s="150"/>
      <c r="G55" s="210">
        <v>2000000</v>
      </c>
      <c r="H55" s="152"/>
      <c r="I55" s="153"/>
      <c r="J55" s="151">
        <f>(G55+I55)-H55</f>
        <v>2000000</v>
      </c>
      <c r="K55" s="152"/>
      <c r="L55" s="154">
        <v>400000</v>
      </c>
      <c r="M55" s="155">
        <v>200000</v>
      </c>
      <c r="N55" s="155">
        <v>200000</v>
      </c>
      <c r="O55" s="155">
        <v>200000</v>
      </c>
      <c r="P55" s="155">
        <v>200000</v>
      </c>
      <c r="Q55" s="155">
        <v>200000</v>
      </c>
      <c r="R55" s="155"/>
      <c r="S55" s="155"/>
      <c r="T55" s="221"/>
      <c r="U55" s="221"/>
      <c r="V55" s="156"/>
      <c r="W55" s="157">
        <f>SUM(K55:V55)+600000</f>
        <v>2000000</v>
      </c>
      <c r="X55" s="165">
        <f>J55-W55</f>
        <v>0</v>
      </c>
    </row>
    <row r="56" spans="1:24" ht="25.5" thickBot="1" x14ac:dyDescent="0.3">
      <c r="A56" s="44"/>
      <c r="B56" s="40"/>
      <c r="C56" s="41"/>
      <c r="D56" s="41"/>
      <c r="E56" s="42"/>
      <c r="F56" s="81"/>
      <c r="G56" s="203"/>
      <c r="H56" s="95"/>
      <c r="I56" s="118"/>
      <c r="J56" s="107"/>
      <c r="K56" s="125"/>
      <c r="L56" s="18"/>
      <c r="M56" s="18"/>
      <c r="N56" s="339" t="s">
        <v>111</v>
      </c>
      <c r="O56" s="18"/>
      <c r="P56" s="18"/>
      <c r="Q56" s="18"/>
      <c r="R56" s="18"/>
      <c r="S56" s="18"/>
      <c r="T56" s="24"/>
      <c r="U56" s="24"/>
      <c r="V56" s="45"/>
      <c r="W56" s="144"/>
      <c r="X56" s="138"/>
    </row>
    <row r="57" spans="1:24" ht="39" thickBot="1" x14ac:dyDescent="0.3">
      <c r="A57" s="71" t="s">
        <v>62</v>
      </c>
      <c r="B57" s="60"/>
      <c r="C57" s="61"/>
      <c r="D57" s="61"/>
      <c r="E57" s="62"/>
      <c r="F57" s="79"/>
      <c r="G57" s="200">
        <f>SUM(G58)</f>
        <v>4293007</v>
      </c>
      <c r="H57" s="92">
        <f t="shared" ref="H57:X57" si="15">SUM(H58)</f>
        <v>1881802</v>
      </c>
      <c r="I57" s="116">
        <f t="shared" si="15"/>
        <v>0</v>
      </c>
      <c r="J57" s="104">
        <f t="shared" si="15"/>
        <v>2411205</v>
      </c>
      <c r="K57" s="92">
        <f t="shared" si="15"/>
        <v>0</v>
      </c>
      <c r="L57" s="63">
        <f t="shared" si="15"/>
        <v>400000</v>
      </c>
      <c r="M57" s="63">
        <f t="shared" si="15"/>
        <v>200000</v>
      </c>
      <c r="N57" s="63">
        <f>SUM(N58)+600000</f>
        <v>800000</v>
      </c>
      <c r="O57" s="63">
        <f t="shared" si="15"/>
        <v>200000</v>
      </c>
      <c r="P57" s="63">
        <f t="shared" si="15"/>
        <v>200000</v>
      </c>
      <c r="Q57" s="63">
        <f t="shared" si="15"/>
        <v>200000</v>
      </c>
      <c r="R57" s="63">
        <f t="shared" si="15"/>
        <v>0</v>
      </c>
      <c r="S57" s="63">
        <f t="shared" si="15"/>
        <v>0</v>
      </c>
      <c r="T57" s="63">
        <f t="shared" si="15"/>
        <v>0</v>
      </c>
      <c r="U57" s="63">
        <f t="shared" si="15"/>
        <v>0</v>
      </c>
      <c r="V57" s="116">
        <f t="shared" si="15"/>
        <v>0</v>
      </c>
      <c r="W57" s="104">
        <f t="shared" si="15"/>
        <v>2000000</v>
      </c>
      <c r="X57" s="135">
        <f t="shared" si="15"/>
        <v>411205</v>
      </c>
    </row>
    <row r="58" spans="1:24" x14ac:dyDescent="0.25">
      <c r="A58" s="146" t="s">
        <v>44</v>
      </c>
      <c r="B58" s="147">
        <v>11</v>
      </c>
      <c r="C58" s="148">
        <v>473</v>
      </c>
      <c r="D58" s="148" t="s">
        <v>26</v>
      </c>
      <c r="E58" s="149"/>
      <c r="F58" s="150"/>
      <c r="G58" s="210">
        <v>4293007</v>
      </c>
      <c r="H58" s="152">
        <v>1881802</v>
      </c>
      <c r="I58" s="153"/>
      <c r="J58" s="151">
        <f>(G58+I58)-H58</f>
        <v>2411205</v>
      </c>
      <c r="K58" s="152"/>
      <c r="L58" s="154">
        <v>400000</v>
      </c>
      <c r="M58" s="155">
        <v>200000</v>
      </c>
      <c r="N58" s="155">
        <v>200000</v>
      </c>
      <c r="O58" s="155">
        <v>200000</v>
      </c>
      <c r="P58" s="155">
        <v>200000</v>
      </c>
      <c r="Q58" s="155">
        <v>200000</v>
      </c>
      <c r="R58" s="155"/>
      <c r="S58" s="155"/>
      <c r="T58" s="221"/>
      <c r="U58" s="221"/>
      <c r="V58" s="156"/>
      <c r="W58" s="157">
        <f>SUM(K58:V58)+600000</f>
        <v>2000000</v>
      </c>
      <c r="X58" s="165">
        <f>J58-W58</f>
        <v>411205</v>
      </c>
    </row>
    <row r="59" spans="1:24" ht="25.5" thickBot="1" x14ac:dyDescent="0.3">
      <c r="A59" s="226"/>
      <c r="B59" s="227"/>
      <c r="C59" s="228"/>
      <c r="D59" s="228"/>
      <c r="E59" s="229"/>
      <c r="F59" s="230"/>
      <c r="G59" s="231"/>
      <c r="H59" s="232"/>
      <c r="I59" s="233"/>
      <c r="J59" s="234"/>
      <c r="K59" s="235"/>
      <c r="L59" s="236"/>
      <c r="M59" s="236"/>
      <c r="N59" s="338" t="s">
        <v>111</v>
      </c>
      <c r="O59" s="236"/>
      <c r="P59" s="236"/>
      <c r="Q59" s="236"/>
      <c r="R59" s="236"/>
      <c r="S59" s="236"/>
      <c r="T59" s="237"/>
      <c r="U59" s="238"/>
      <c r="V59" s="239"/>
      <c r="W59" s="240"/>
      <c r="X59" s="241"/>
    </row>
    <row r="60" spans="1:24" ht="39.75" thickTop="1" thickBot="1" x14ac:dyDescent="0.3">
      <c r="A60" s="72" t="s">
        <v>63</v>
      </c>
      <c r="B60" s="223"/>
      <c r="C60" s="223"/>
      <c r="D60" s="223"/>
      <c r="E60" s="224"/>
      <c r="F60" s="225"/>
      <c r="G60" s="202">
        <f>SUM(G61)</f>
        <v>1858652</v>
      </c>
      <c r="H60" s="289">
        <f t="shared" ref="H60:X60" si="16">SUM(H61)</f>
        <v>0</v>
      </c>
      <c r="I60" s="288">
        <f t="shared" si="16"/>
        <v>0</v>
      </c>
      <c r="J60" s="202">
        <f t="shared" si="16"/>
        <v>1858652</v>
      </c>
      <c r="K60" s="202">
        <f t="shared" si="16"/>
        <v>0</v>
      </c>
      <c r="L60" s="202">
        <f t="shared" si="16"/>
        <v>0</v>
      </c>
      <c r="M60" s="202">
        <f t="shared" si="16"/>
        <v>0</v>
      </c>
      <c r="N60" s="202">
        <f t="shared" si="16"/>
        <v>0</v>
      </c>
      <c r="O60" s="202">
        <f>SUM(O61)+400000</f>
        <v>800000</v>
      </c>
      <c r="P60" s="202">
        <f t="shared" si="16"/>
        <v>500000</v>
      </c>
      <c r="Q60" s="202">
        <f t="shared" si="16"/>
        <v>0</v>
      </c>
      <c r="R60" s="202">
        <f t="shared" si="16"/>
        <v>0</v>
      </c>
      <c r="S60" s="202">
        <f t="shared" si="16"/>
        <v>0</v>
      </c>
      <c r="T60" s="202">
        <f t="shared" si="16"/>
        <v>0</v>
      </c>
      <c r="U60" s="202">
        <f t="shared" si="16"/>
        <v>0</v>
      </c>
      <c r="V60" s="202">
        <f t="shared" si="16"/>
        <v>0</v>
      </c>
      <c r="W60" s="202">
        <f t="shared" si="16"/>
        <v>1300000</v>
      </c>
      <c r="X60" s="202">
        <f t="shared" si="16"/>
        <v>558652</v>
      </c>
    </row>
    <row r="61" spans="1:24" ht="23.25" x14ac:dyDescent="0.25">
      <c r="A61" s="146" t="s">
        <v>33</v>
      </c>
      <c r="B61" s="147">
        <v>21</v>
      </c>
      <c r="C61" s="148">
        <v>431</v>
      </c>
      <c r="D61" s="148" t="s">
        <v>26</v>
      </c>
      <c r="E61" s="149"/>
      <c r="F61" s="150"/>
      <c r="G61" s="210">
        <v>1858652</v>
      </c>
      <c r="H61" s="152"/>
      <c r="I61" s="153"/>
      <c r="J61" s="151">
        <f>(G61+I61)-H61</f>
        <v>1858652</v>
      </c>
      <c r="K61" s="209"/>
      <c r="L61" s="155"/>
      <c r="M61" s="155"/>
      <c r="N61" s="155"/>
      <c r="O61" s="155">
        <v>400000</v>
      </c>
      <c r="P61" s="155">
        <v>500000</v>
      </c>
      <c r="Q61" s="155"/>
      <c r="R61" s="155"/>
      <c r="S61" s="155"/>
      <c r="T61" s="155"/>
      <c r="U61" s="155"/>
      <c r="V61" s="156"/>
      <c r="W61" s="157">
        <f>SUM(K61:V61)+400000</f>
        <v>1300000</v>
      </c>
      <c r="X61" s="165">
        <f>J61-W61</f>
        <v>558652</v>
      </c>
    </row>
    <row r="62" spans="1:24" ht="24.75" x14ac:dyDescent="0.25">
      <c r="A62" s="28"/>
      <c r="B62" s="25"/>
      <c r="C62" s="26"/>
      <c r="D62" s="26"/>
      <c r="E62" s="27"/>
      <c r="F62" s="76"/>
      <c r="G62" s="204"/>
      <c r="H62" s="89"/>
      <c r="I62" s="113"/>
      <c r="J62" s="102"/>
      <c r="K62" s="122"/>
      <c r="L62" s="11"/>
      <c r="M62" s="11"/>
      <c r="N62" s="11"/>
      <c r="O62" s="340" t="s">
        <v>128</v>
      </c>
      <c r="P62" s="11"/>
      <c r="Q62" s="11"/>
      <c r="R62" s="11"/>
      <c r="S62" s="11"/>
      <c r="T62" s="11"/>
      <c r="U62" s="11"/>
      <c r="V62" s="12"/>
      <c r="W62" s="143"/>
      <c r="X62" s="132"/>
    </row>
    <row r="63" spans="1:24" ht="6" customHeight="1" x14ac:dyDescent="0.25">
      <c r="A63" s="433"/>
      <c r="B63" s="242"/>
      <c r="C63" s="243"/>
      <c r="D63" s="243"/>
      <c r="E63" s="244"/>
      <c r="F63" s="245"/>
      <c r="G63" s="246"/>
      <c r="H63" s="247"/>
      <c r="I63" s="248"/>
      <c r="J63" s="249"/>
      <c r="K63" s="273"/>
      <c r="L63" s="252"/>
      <c r="M63" s="252"/>
      <c r="N63" s="252"/>
      <c r="O63" s="252"/>
      <c r="P63" s="252"/>
      <c r="Q63" s="252"/>
      <c r="R63" s="252"/>
      <c r="S63" s="252"/>
      <c r="T63" s="252"/>
      <c r="U63" s="252"/>
      <c r="V63" s="253"/>
      <c r="W63" s="254"/>
      <c r="X63" s="255"/>
    </row>
    <row r="64" spans="1:24" ht="15.75" thickBot="1" x14ac:dyDescent="0.3">
      <c r="A64" s="435"/>
      <c r="B64" s="25"/>
      <c r="C64" s="26"/>
      <c r="D64" s="26"/>
      <c r="E64" s="27"/>
      <c r="F64" s="76"/>
      <c r="G64" s="204"/>
      <c r="H64" s="89"/>
      <c r="I64" s="113"/>
      <c r="J64" s="102"/>
      <c r="K64" s="126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2"/>
      <c r="W64" s="143"/>
      <c r="X64" s="132"/>
    </row>
    <row r="65" spans="1:24" ht="30.75" customHeight="1" thickBot="1" x14ac:dyDescent="0.3">
      <c r="A65" s="71" t="s">
        <v>72</v>
      </c>
      <c r="B65" s="60"/>
      <c r="C65" s="60"/>
      <c r="D65" s="61"/>
      <c r="E65" s="62"/>
      <c r="F65" s="82"/>
      <c r="G65" s="200">
        <f>SUM(G66+G69)</f>
        <v>3589167.8</v>
      </c>
      <c r="H65" s="287">
        <f t="shared" ref="H65:X65" si="17">SUM(H66+H69)</f>
        <v>0</v>
      </c>
      <c r="I65" s="286">
        <f t="shared" si="17"/>
        <v>12360</v>
      </c>
      <c r="J65" s="200">
        <f t="shared" si="17"/>
        <v>3601527.8</v>
      </c>
      <c r="K65" s="200">
        <f t="shared" si="17"/>
        <v>0</v>
      </c>
      <c r="L65" s="200">
        <f>720000</f>
        <v>720000</v>
      </c>
      <c r="M65" s="200">
        <f>886806.63+1088579.53</f>
        <v>1975386.1600000001</v>
      </c>
      <c r="N65" s="200">
        <f>360000+533778.86+12359.97</f>
        <v>906138.83</v>
      </c>
      <c r="O65" s="200">
        <f t="shared" si="17"/>
        <v>0</v>
      </c>
      <c r="P65" s="200">
        <f t="shared" si="17"/>
        <v>0</v>
      </c>
      <c r="Q65" s="200">
        <f t="shared" si="17"/>
        <v>0</v>
      </c>
      <c r="R65" s="200">
        <f t="shared" si="17"/>
        <v>0</v>
      </c>
      <c r="S65" s="200">
        <f t="shared" si="17"/>
        <v>0</v>
      </c>
      <c r="T65" s="200">
        <f t="shared" si="17"/>
        <v>0</v>
      </c>
      <c r="U65" s="200">
        <f t="shared" si="17"/>
        <v>0</v>
      </c>
      <c r="V65" s="200">
        <f t="shared" si="17"/>
        <v>0</v>
      </c>
      <c r="W65" s="200">
        <f t="shared" si="17"/>
        <v>3601524.99</v>
      </c>
      <c r="X65" s="200">
        <f t="shared" si="17"/>
        <v>2.8099999997957639</v>
      </c>
    </row>
    <row r="66" spans="1:24" ht="68.25" x14ac:dyDescent="0.25">
      <c r="A66" s="146" t="s">
        <v>45</v>
      </c>
      <c r="B66" s="147">
        <v>21</v>
      </c>
      <c r="C66" s="148">
        <v>472</v>
      </c>
      <c r="D66" s="148" t="s">
        <v>26</v>
      </c>
      <c r="E66" s="149"/>
      <c r="F66" s="150"/>
      <c r="G66" s="210">
        <f>3322000+267167.8</f>
        <v>3589167.8</v>
      </c>
      <c r="H66" s="170"/>
      <c r="I66" s="211"/>
      <c r="J66" s="151">
        <f>(G66+I66)-H66</f>
        <v>3589167.8</v>
      </c>
      <c r="K66" s="170"/>
      <c r="L66" s="277" t="s">
        <v>82</v>
      </c>
      <c r="M66" s="285" t="s">
        <v>86</v>
      </c>
      <c r="N66" s="342" t="s">
        <v>102</v>
      </c>
      <c r="O66" s="172"/>
      <c r="P66" s="172"/>
      <c r="Q66" s="172"/>
      <c r="R66" s="172"/>
      <c r="S66" s="172"/>
      <c r="T66" s="172"/>
      <c r="U66" s="172"/>
      <c r="V66" s="212"/>
      <c r="W66" s="157">
        <f>720000+886806.63+1088579.53+360000+533778.86</f>
        <v>3589165.02</v>
      </c>
      <c r="X66" s="165">
        <f>J66-W66</f>
        <v>2.779999999795109</v>
      </c>
    </row>
    <row r="67" spans="1:24" ht="34.5" customHeight="1" x14ac:dyDescent="0.25">
      <c r="A67" s="28"/>
      <c r="B67" s="25"/>
      <c r="C67" s="26"/>
      <c r="D67" s="26"/>
      <c r="E67" s="27"/>
      <c r="F67" s="76"/>
      <c r="G67" s="204"/>
      <c r="H67" s="123"/>
      <c r="I67" s="281"/>
      <c r="J67" s="102"/>
      <c r="K67" s="123"/>
      <c r="L67" s="282"/>
      <c r="M67" s="284" t="s">
        <v>87</v>
      </c>
      <c r="N67" s="341" t="s">
        <v>104</v>
      </c>
      <c r="O67" s="21"/>
      <c r="P67" s="21"/>
      <c r="Q67" s="21"/>
      <c r="R67" s="21"/>
      <c r="S67" s="21"/>
      <c r="T67" s="21"/>
      <c r="U67" s="21"/>
      <c r="V67" s="283"/>
      <c r="W67" s="143"/>
      <c r="X67" s="132"/>
    </row>
    <row r="68" spans="1:24" ht="6.75" customHeight="1" x14ac:dyDescent="0.25">
      <c r="A68" s="433"/>
      <c r="B68" s="242"/>
      <c r="C68" s="243"/>
      <c r="D68" s="243"/>
      <c r="E68" s="244"/>
      <c r="F68" s="245"/>
      <c r="G68" s="246"/>
      <c r="H68" s="247"/>
      <c r="I68" s="248"/>
      <c r="J68" s="249"/>
      <c r="K68" s="273"/>
      <c r="L68" s="252"/>
      <c r="M68" s="252"/>
      <c r="N68" s="252"/>
      <c r="O68" s="252"/>
      <c r="P68" s="252"/>
      <c r="Q68" s="252"/>
      <c r="R68" s="252"/>
      <c r="S68" s="252"/>
      <c r="T68" s="252"/>
      <c r="U68" s="252"/>
      <c r="V68" s="253"/>
      <c r="W68" s="254"/>
      <c r="X68" s="255"/>
    </row>
    <row r="69" spans="1:24" ht="24" customHeight="1" x14ac:dyDescent="0.25">
      <c r="A69" s="433"/>
      <c r="B69" s="213">
        <v>11</v>
      </c>
      <c r="C69" s="214">
        <v>472</v>
      </c>
      <c r="D69" s="214" t="s">
        <v>26</v>
      </c>
      <c r="E69" s="215"/>
      <c r="F69" s="216"/>
      <c r="G69" s="217"/>
      <c r="H69" s="177"/>
      <c r="I69" s="178">
        <v>12360</v>
      </c>
      <c r="J69" s="179">
        <f>(G69+I69)-H69</f>
        <v>12360</v>
      </c>
      <c r="K69" s="218"/>
      <c r="L69" s="183"/>
      <c r="M69" s="183"/>
      <c r="N69" s="279" t="s">
        <v>103</v>
      </c>
      <c r="O69" s="183"/>
      <c r="P69" s="183"/>
      <c r="Q69" s="183"/>
      <c r="R69" s="183"/>
      <c r="S69" s="183"/>
      <c r="T69" s="183"/>
      <c r="U69" s="183"/>
      <c r="V69" s="184"/>
      <c r="W69" s="185">
        <v>12359.97</v>
      </c>
      <c r="X69" s="220">
        <f>J69-W69</f>
        <v>3.0000000000654836E-2</v>
      </c>
    </row>
    <row r="70" spans="1:24" ht="27" customHeight="1" thickBot="1" x14ac:dyDescent="0.3">
      <c r="A70" s="435"/>
      <c r="B70" s="25"/>
      <c r="C70" s="26"/>
      <c r="D70" s="26"/>
      <c r="E70" s="27"/>
      <c r="F70" s="76"/>
      <c r="G70" s="204"/>
      <c r="H70" s="89"/>
      <c r="I70" s="113"/>
      <c r="J70" s="102"/>
      <c r="K70" s="126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26.25" thickBot="1" x14ac:dyDescent="0.3">
      <c r="A71" s="71" t="s">
        <v>64</v>
      </c>
      <c r="B71" s="60"/>
      <c r="C71" s="60"/>
      <c r="D71" s="61"/>
      <c r="E71" s="62"/>
      <c r="F71" s="82"/>
      <c r="G71" s="200">
        <f>SUM(G72+G74)</f>
        <v>6786392.2000000002</v>
      </c>
      <c r="H71" s="287">
        <f t="shared" ref="H71:X71" si="18">SUM(H72+H74)</f>
        <v>0</v>
      </c>
      <c r="I71" s="286">
        <f t="shared" si="18"/>
        <v>12608605</v>
      </c>
      <c r="J71" s="200">
        <f t="shared" si="18"/>
        <v>19394997.199999999</v>
      </c>
      <c r="K71" s="290">
        <f t="shared" si="18"/>
        <v>0</v>
      </c>
      <c r="L71" s="291">
        <f>969078.06+551355.7+1181476.5</f>
        <v>2701910.26</v>
      </c>
      <c r="M71" s="291">
        <v>2351250</v>
      </c>
      <c r="N71" s="291">
        <v>2341836</v>
      </c>
      <c r="O71" s="291">
        <f t="shared" si="18"/>
        <v>0</v>
      </c>
      <c r="P71" s="291">
        <f t="shared" si="18"/>
        <v>0</v>
      </c>
      <c r="Q71" s="291">
        <v>12000000</v>
      </c>
      <c r="R71" s="291">
        <f t="shared" si="18"/>
        <v>0</v>
      </c>
      <c r="S71" s="291">
        <f t="shared" si="18"/>
        <v>0</v>
      </c>
      <c r="T71" s="291">
        <f t="shared" si="18"/>
        <v>0</v>
      </c>
      <c r="U71" s="291">
        <f t="shared" si="18"/>
        <v>0</v>
      </c>
      <c r="V71" s="286">
        <f t="shared" si="18"/>
        <v>0</v>
      </c>
      <c r="W71" s="200">
        <f t="shared" si="18"/>
        <v>7394996.2600000007</v>
      </c>
      <c r="X71" s="200">
        <f t="shared" si="18"/>
        <v>12000000.939999999</v>
      </c>
    </row>
    <row r="72" spans="1:24" ht="23.25" x14ac:dyDescent="0.25">
      <c r="A72" s="146" t="s">
        <v>56</v>
      </c>
      <c r="B72" s="147">
        <v>11</v>
      </c>
      <c r="C72" s="148">
        <v>472</v>
      </c>
      <c r="D72" s="148" t="s">
        <v>26</v>
      </c>
      <c r="E72" s="149"/>
      <c r="F72" s="150"/>
      <c r="G72" s="210">
        <v>5053560</v>
      </c>
      <c r="H72" s="170"/>
      <c r="I72" s="211">
        <v>608605</v>
      </c>
      <c r="J72" s="151">
        <f>(G72+I72)-H72</f>
        <v>5662165</v>
      </c>
      <c r="K72" s="170"/>
      <c r="L72" s="277" t="s">
        <v>83</v>
      </c>
      <c r="M72" s="280" t="s">
        <v>88</v>
      </c>
      <c r="N72" s="280" t="s">
        <v>98</v>
      </c>
      <c r="O72" s="172"/>
      <c r="P72" s="172"/>
      <c r="Q72" s="172"/>
      <c r="R72" s="172"/>
      <c r="S72" s="172"/>
      <c r="T72" s="172"/>
      <c r="U72" s="172"/>
      <c r="V72" s="212"/>
      <c r="W72" s="157">
        <f>969078.06+2351250+2341836</f>
        <v>5662164.0600000005</v>
      </c>
      <c r="X72" s="165">
        <f>J72-W72</f>
        <v>0.93999999947845936</v>
      </c>
    </row>
    <row r="73" spans="1:24" ht="7.5" customHeight="1" x14ac:dyDescent="0.25">
      <c r="A73" s="28"/>
      <c r="B73" s="242"/>
      <c r="C73" s="243"/>
      <c r="D73" s="243"/>
      <c r="E73" s="244"/>
      <c r="F73" s="245"/>
      <c r="G73" s="246"/>
      <c r="H73" s="247"/>
      <c r="I73" s="248"/>
      <c r="J73" s="249"/>
      <c r="K73" s="273"/>
      <c r="L73" s="252"/>
      <c r="M73" s="252"/>
      <c r="N73" s="252"/>
      <c r="O73" s="252"/>
      <c r="P73" s="252"/>
      <c r="Q73" s="252"/>
      <c r="R73" s="252"/>
      <c r="S73" s="252"/>
      <c r="T73" s="252"/>
      <c r="U73" s="252"/>
      <c r="V73" s="253"/>
      <c r="W73" s="370"/>
      <c r="X73" s="255"/>
    </row>
    <row r="74" spans="1:24" ht="36.75" x14ac:dyDescent="0.25">
      <c r="A74" s="13"/>
      <c r="B74" s="213">
        <v>21</v>
      </c>
      <c r="C74" s="214">
        <v>472</v>
      </c>
      <c r="D74" s="214" t="s">
        <v>26</v>
      </c>
      <c r="E74" s="215"/>
      <c r="F74" s="216"/>
      <c r="G74" s="217">
        <f>2000000-267167.8</f>
        <v>1732832.2</v>
      </c>
      <c r="H74" s="177"/>
      <c r="I74" s="178">
        <v>12000000</v>
      </c>
      <c r="J74" s="179">
        <f>(G74+I74)-H74</f>
        <v>13732832.199999999</v>
      </c>
      <c r="K74" s="218"/>
      <c r="L74" s="279" t="s">
        <v>79</v>
      </c>
      <c r="M74" s="183"/>
      <c r="N74" s="183"/>
      <c r="O74" s="183"/>
      <c r="P74" s="183"/>
      <c r="Q74" s="355" t="s">
        <v>131</v>
      </c>
      <c r="R74" s="183"/>
      <c r="S74" s="183"/>
      <c r="T74" s="183"/>
      <c r="U74" s="183"/>
      <c r="V74" s="184"/>
      <c r="W74" s="219">
        <f>551355.7+1181476.5</f>
        <v>1732832.2</v>
      </c>
      <c r="X74" s="220">
        <f>J74-W74</f>
        <v>12000000</v>
      </c>
    </row>
    <row r="75" spans="1:24" ht="24" thickBot="1" x14ac:dyDescent="0.3">
      <c r="A75" s="13"/>
      <c r="B75" s="25"/>
      <c r="C75" s="26"/>
      <c r="D75" s="26"/>
      <c r="E75" s="27"/>
      <c r="F75" s="76"/>
      <c r="G75" s="204"/>
      <c r="H75" s="89"/>
      <c r="I75" s="113"/>
      <c r="J75" s="102"/>
      <c r="K75" s="122"/>
      <c r="L75" s="278" t="s">
        <v>80</v>
      </c>
      <c r="M75" s="11"/>
      <c r="N75" s="11"/>
      <c r="O75" s="11"/>
      <c r="P75" s="11"/>
      <c r="Q75" s="11"/>
      <c r="R75" s="11"/>
      <c r="S75" s="11"/>
      <c r="T75" s="11"/>
      <c r="U75" s="11"/>
      <c r="V75" s="12"/>
      <c r="W75" s="143"/>
      <c r="X75" s="132"/>
    </row>
    <row r="76" spans="1:24" ht="39" thickBot="1" x14ac:dyDescent="0.3">
      <c r="A76" s="71" t="s">
        <v>67</v>
      </c>
      <c r="B76" s="60"/>
      <c r="C76" s="60"/>
      <c r="D76" s="61"/>
      <c r="E76" s="62"/>
      <c r="F76" s="82"/>
      <c r="G76" s="200">
        <f>SUM(G77)</f>
        <v>0</v>
      </c>
      <c r="H76" s="92">
        <f t="shared" ref="H76:X76" si="19">SUM(H77)</f>
        <v>0</v>
      </c>
      <c r="I76" s="116">
        <f t="shared" si="19"/>
        <v>0</v>
      </c>
      <c r="J76" s="104">
        <f t="shared" si="19"/>
        <v>0</v>
      </c>
      <c r="K76" s="92">
        <f t="shared" si="19"/>
        <v>0</v>
      </c>
      <c r="L76" s="63">
        <f t="shared" si="19"/>
        <v>0</v>
      </c>
      <c r="M76" s="63">
        <f t="shared" si="19"/>
        <v>0</v>
      </c>
      <c r="N76" s="63">
        <f t="shared" si="19"/>
        <v>0</v>
      </c>
      <c r="O76" s="63">
        <f t="shared" si="19"/>
        <v>0</v>
      </c>
      <c r="P76" s="63">
        <f t="shared" si="19"/>
        <v>0</v>
      </c>
      <c r="Q76" s="63">
        <f t="shared" si="19"/>
        <v>0</v>
      </c>
      <c r="R76" s="63">
        <f t="shared" si="19"/>
        <v>0</v>
      </c>
      <c r="S76" s="63">
        <f t="shared" si="19"/>
        <v>0</v>
      </c>
      <c r="T76" s="63">
        <f t="shared" si="19"/>
        <v>0</v>
      </c>
      <c r="U76" s="63">
        <f t="shared" si="19"/>
        <v>0</v>
      </c>
      <c r="V76" s="116">
        <f t="shared" si="19"/>
        <v>0</v>
      </c>
      <c r="W76" s="104">
        <f t="shared" si="19"/>
        <v>0</v>
      </c>
      <c r="X76" s="135">
        <f t="shared" si="19"/>
        <v>0</v>
      </c>
    </row>
    <row r="77" spans="1:24" ht="23.25" x14ac:dyDescent="0.25">
      <c r="A77" s="146" t="s">
        <v>55</v>
      </c>
      <c r="B77" s="147">
        <v>21</v>
      </c>
      <c r="C77" s="148">
        <v>472</v>
      </c>
      <c r="D77" s="148" t="s">
        <v>26</v>
      </c>
      <c r="E77" s="149"/>
      <c r="F77" s="150"/>
      <c r="G77" s="210">
        <v>0</v>
      </c>
      <c r="H77" s="170"/>
      <c r="I77" s="211"/>
      <c r="J77" s="151">
        <f>(G77+I77)-H77</f>
        <v>0</v>
      </c>
      <c r="K77" s="170"/>
      <c r="L77" s="171"/>
      <c r="M77" s="172"/>
      <c r="N77" s="172"/>
      <c r="O77" s="172"/>
      <c r="P77" s="172"/>
      <c r="Q77" s="172"/>
      <c r="R77" s="172"/>
      <c r="S77" s="172"/>
      <c r="T77" s="172"/>
      <c r="U77" s="172"/>
      <c r="V77" s="212"/>
      <c r="W77" s="157">
        <f>SUM(K77:V77)</f>
        <v>0</v>
      </c>
      <c r="X77" s="165">
        <f>J77-W77</f>
        <v>0</v>
      </c>
    </row>
    <row r="78" spans="1:24" ht="15.75" thickBot="1" x14ac:dyDescent="0.3">
      <c r="A78" s="13"/>
      <c r="B78" s="25"/>
      <c r="C78" s="26"/>
      <c r="D78" s="26"/>
      <c r="E78" s="27"/>
      <c r="F78" s="76"/>
      <c r="G78" s="205"/>
      <c r="H78" s="96"/>
      <c r="I78" s="119"/>
      <c r="J78" s="108"/>
      <c r="K78" s="122" t="s">
        <v>46</v>
      </c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2"/>
      <c r="W78" s="143"/>
      <c r="X78" s="132"/>
    </row>
    <row r="79" spans="1:24" ht="39" thickBot="1" x14ac:dyDescent="0.3">
      <c r="A79" s="71" t="s">
        <v>84</v>
      </c>
      <c r="B79" s="60"/>
      <c r="C79" s="60"/>
      <c r="D79" s="61"/>
      <c r="E79" s="62"/>
      <c r="F79" s="82"/>
      <c r="G79" s="200">
        <f>SUM(G80)</f>
        <v>0</v>
      </c>
      <c r="H79" s="92">
        <f t="shared" ref="H79:X79" si="20">SUM(H80)</f>
        <v>0</v>
      </c>
      <c r="I79" s="116">
        <f t="shared" si="20"/>
        <v>2186796.63</v>
      </c>
      <c r="J79" s="104">
        <f t="shared" si="20"/>
        <v>2186796.63</v>
      </c>
      <c r="K79" s="92">
        <f t="shared" si="20"/>
        <v>0</v>
      </c>
      <c r="L79" s="63">
        <f t="shared" si="20"/>
        <v>0</v>
      </c>
      <c r="M79" s="63">
        <f t="shared" si="20"/>
        <v>0</v>
      </c>
      <c r="N79" s="63">
        <f>1836195.98+350596.8</f>
        <v>2186792.7799999998</v>
      </c>
      <c r="O79" s="63">
        <f t="shared" si="20"/>
        <v>0</v>
      </c>
      <c r="P79" s="63">
        <f t="shared" si="20"/>
        <v>0</v>
      </c>
      <c r="Q79" s="63">
        <f t="shared" si="20"/>
        <v>0</v>
      </c>
      <c r="R79" s="63">
        <f t="shared" si="20"/>
        <v>0</v>
      </c>
      <c r="S79" s="63">
        <f t="shared" si="20"/>
        <v>0</v>
      </c>
      <c r="T79" s="63">
        <f t="shared" si="20"/>
        <v>0</v>
      </c>
      <c r="U79" s="63">
        <f t="shared" si="20"/>
        <v>0</v>
      </c>
      <c r="V79" s="116">
        <f t="shared" si="20"/>
        <v>0</v>
      </c>
      <c r="W79" s="104">
        <f t="shared" si="20"/>
        <v>2186792.7799999998</v>
      </c>
      <c r="X79" s="135">
        <f t="shared" si="20"/>
        <v>3.8500000000931323</v>
      </c>
    </row>
    <row r="80" spans="1:24" ht="23.25" x14ac:dyDescent="0.25">
      <c r="A80" s="146" t="s">
        <v>54</v>
      </c>
      <c r="B80" s="147">
        <v>11</v>
      </c>
      <c r="C80" s="148">
        <v>472</v>
      </c>
      <c r="D80" s="148" t="s">
        <v>26</v>
      </c>
      <c r="E80" s="149"/>
      <c r="F80" s="150"/>
      <c r="G80" s="210">
        <v>0</v>
      </c>
      <c r="H80" s="170"/>
      <c r="I80" s="211">
        <f>1881802+265117+39877.63</f>
        <v>2186796.63</v>
      </c>
      <c r="J80" s="151">
        <f>(G80+I80)-H80</f>
        <v>2186796.63</v>
      </c>
      <c r="K80" s="170"/>
      <c r="L80" s="171"/>
      <c r="M80" s="172"/>
      <c r="N80" s="280" t="s">
        <v>100</v>
      </c>
      <c r="O80" s="172"/>
      <c r="P80" s="172"/>
      <c r="Q80" s="172"/>
      <c r="R80" s="172"/>
      <c r="S80" s="172"/>
      <c r="T80" s="172"/>
      <c r="U80" s="172"/>
      <c r="V80" s="212"/>
      <c r="W80" s="157">
        <f>1836195.98+350596.8</f>
        <v>2186792.7799999998</v>
      </c>
      <c r="X80" s="165">
        <f>J80-W80</f>
        <v>3.8500000000931323</v>
      </c>
    </row>
    <row r="81" spans="1:24" ht="35.25" thickBot="1" x14ac:dyDescent="0.3">
      <c r="A81" s="13"/>
      <c r="B81" s="25"/>
      <c r="C81" s="26"/>
      <c r="D81" s="26"/>
      <c r="E81" s="27"/>
      <c r="F81" s="76"/>
      <c r="G81" s="205"/>
      <c r="H81" s="96"/>
      <c r="I81" s="119"/>
      <c r="J81" s="108"/>
      <c r="K81" s="122" t="s">
        <v>46</v>
      </c>
      <c r="L81" s="11"/>
      <c r="M81" s="11"/>
      <c r="N81" s="324" t="s">
        <v>107</v>
      </c>
      <c r="O81" s="11"/>
      <c r="P81" s="11"/>
      <c r="Q81" s="11"/>
      <c r="R81" s="11"/>
      <c r="S81" s="11"/>
      <c r="T81" s="11"/>
      <c r="U81" s="11"/>
      <c r="V81" s="12"/>
      <c r="W81" s="143"/>
      <c r="X81" s="132"/>
    </row>
    <row r="82" spans="1:24" ht="26.25" thickBot="1" x14ac:dyDescent="0.3">
      <c r="A82" s="71" t="s">
        <v>75</v>
      </c>
      <c r="B82" s="60"/>
      <c r="C82" s="60"/>
      <c r="D82" s="61"/>
      <c r="E82" s="62"/>
      <c r="F82" s="82"/>
      <c r="G82" s="200">
        <f>SUM(G83)</f>
        <v>0</v>
      </c>
      <c r="H82" s="92">
        <f t="shared" ref="H82:X82" si="21">SUM(H83)</f>
        <v>0</v>
      </c>
      <c r="I82" s="116">
        <f t="shared" si="21"/>
        <v>1605578.37</v>
      </c>
      <c r="J82" s="104">
        <f t="shared" si="21"/>
        <v>1605578.37</v>
      </c>
      <c r="K82" s="92">
        <f t="shared" si="21"/>
        <v>0</v>
      </c>
      <c r="L82" s="63">
        <f t="shared" si="21"/>
        <v>0</v>
      </c>
      <c r="M82" s="63">
        <f t="shared" si="21"/>
        <v>0</v>
      </c>
      <c r="N82" s="63">
        <v>1605578.37</v>
      </c>
      <c r="O82" s="63">
        <f t="shared" si="21"/>
        <v>0</v>
      </c>
      <c r="P82" s="63">
        <f t="shared" si="21"/>
        <v>0</v>
      </c>
      <c r="Q82" s="63">
        <f t="shared" si="21"/>
        <v>0</v>
      </c>
      <c r="R82" s="63">
        <f t="shared" si="21"/>
        <v>0</v>
      </c>
      <c r="S82" s="63">
        <f t="shared" si="21"/>
        <v>0</v>
      </c>
      <c r="T82" s="63">
        <f t="shared" si="21"/>
        <v>0</v>
      </c>
      <c r="U82" s="63">
        <f t="shared" si="21"/>
        <v>0</v>
      </c>
      <c r="V82" s="116">
        <f t="shared" si="21"/>
        <v>0</v>
      </c>
      <c r="W82" s="104">
        <f t="shared" si="21"/>
        <v>1605578.37</v>
      </c>
      <c r="X82" s="135">
        <f t="shared" si="21"/>
        <v>0</v>
      </c>
    </row>
    <row r="83" spans="1:24" ht="23.25" x14ac:dyDescent="0.25">
      <c r="A83" s="146" t="s">
        <v>54</v>
      </c>
      <c r="B83" s="147">
        <v>11</v>
      </c>
      <c r="C83" s="148">
        <v>472</v>
      </c>
      <c r="D83" s="148" t="s">
        <v>26</v>
      </c>
      <c r="E83" s="149"/>
      <c r="F83" s="150"/>
      <c r="G83" s="210">
        <v>0</v>
      </c>
      <c r="H83" s="170"/>
      <c r="I83" s="211">
        <f>1645456-39877.63</f>
        <v>1605578.37</v>
      </c>
      <c r="J83" s="151">
        <f>(G83+I83)-H83</f>
        <v>1605578.37</v>
      </c>
      <c r="K83" s="170"/>
      <c r="L83" s="171"/>
      <c r="M83" s="172"/>
      <c r="N83" s="280" t="s">
        <v>99</v>
      </c>
      <c r="O83" s="172"/>
      <c r="P83" s="172"/>
      <c r="Q83" s="172"/>
      <c r="R83" s="172"/>
      <c r="S83" s="172"/>
      <c r="T83" s="172"/>
      <c r="U83" s="172"/>
      <c r="V83" s="212"/>
      <c r="W83" s="157">
        <f>SUM(K83:V83)+1605578.37</f>
        <v>1605578.37</v>
      </c>
      <c r="X83" s="165">
        <f>J83-W83</f>
        <v>0</v>
      </c>
    </row>
    <row r="84" spans="1:24" ht="27" customHeight="1" thickBot="1" x14ac:dyDescent="0.3">
      <c r="A84" s="13"/>
      <c r="B84" s="25"/>
      <c r="C84" s="26"/>
      <c r="D84" s="26"/>
      <c r="E84" s="27"/>
      <c r="F84" s="76"/>
      <c r="G84" s="205"/>
      <c r="H84" s="96"/>
      <c r="I84" s="119"/>
      <c r="J84" s="108"/>
      <c r="K84" s="122" t="s">
        <v>46</v>
      </c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2"/>
      <c r="W84" s="143"/>
      <c r="X84" s="132"/>
    </row>
    <row r="85" spans="1:24" ht="54" customHeight="1" thickBot="1" x14ac:dyDescent="0.3">
      <c r="A85" s="71" t="s">
        <v>65</v>
      </c>
      <c r="B85" s="60"/>
      <c r="C85" s="60"/>
      <c r="D85" s="61"/>
      <c r="E85" s="62"/>
      <c r="F85" s="82"/>
      <c r="G85" s="200">
        <f>SUM(G86)</f>
        <v>0</v>
      </c>
      <c r="H85" s="92">
        <f t="shared" ref="H85:X85" si="22">SUM(H86)</f>
        <v>0</v>
      </c>
      <c r="I85" s="116">
        <f t="shared" si="22"/>
        <v>168462</v>
      </c>
      <c r="J85" s="104">
        <f t="shared" si="22"/>
        <v>168462</v>
      </c>
      <c r="K85" s="92">
        <f t="shared" si="22"/>
        <v>0</v>
      </c>
      <c r="L85" s="63">
        <f t="shared" si="22"/>
        <v>0</v>
      </c>
      <c r="M85" s="63">
        <f t="shared" si="22"/>
        <v>0</v>
      </c>
      <c r="N85" s="63">
        <f t="shared" si="22"/>
        <v>0</v>
      </c>
      <c r="O85" s="63">
        <f t="shared" si="22"/>
        <v>0</v>
      </c>
      <c r="P85" s="63">
        <f t="shared" si="22"/>
        <v>0</v>
      </c>
      <c r="Q85" s="63">
        <f t="shared" si="22"/>
        <v>0</v>
      </c>
      <c r="R85" s="63">
        <f t="shared" si="22"/>
        <v>0</v>
      </c>
      <c r="S85" s="63">
        <f t="shared" si="22"/>
        <v>0</v>
      </c>
      <c r="T85" s="63">
        <f t="shared" si="22"/>
        <v>0</v>
      </c>
      <c r="U85" s="63">
        <f t="shared" si="22"/>
        <v>0</v>
      </c>
      <c r="V85" s="116">
        <f t="shared" si="22"/>
        <v>0</v>
      </c>
      <c r="W85" s="104">
        <f t="shared" si="22"/>
        <v>0</v>
      </c>
      <c r="X85" s="135">
        <f t="shared" si="22"/>
        <v>168462</v>
      </c>
    </row>
    <row r="86" spans="1:24" ht="32.25" customHeight="1" x14ac:dyDescent="0.25">
      <c r="A86" s="146" t="s">
        <v>53</v>
      </c>
      <c r="B86" s="147">
        <v>21</v>
      </c>
      <c r="C86" s="148">
        <v>472</v>
      </c>
      <c r="D86" s="148" t="s">
        <v>26</v>
      </c>
      <c r="E86" s="149"/>
      <c r="F86" s="150"/>
      <c r="G86" s="210">
        <v>0</v>
      </c>
      <c r="H86" s="170"/>
      <c r="I86" s="211">
        <f>433579-265117</f>
        <v>168462</v>
      </c>
      <c r="J86" s="151">
        <f>(G86+I86)-H86</f>
        <v>168462</v>
      </c>
      <c r="K86" s="170"/>
      <c r="L86" s="171"/>
      <c r="M86" s="172"/>
      <c r="N86" s="172"/>
      <c r="O86" s="172"/>
      <c r="P86" s="172"/>
      <c r="Q86" s="172"/>
      <c r="R86" s="172"/>
      <c r="S86" s="172"/>
      <c r="T86" s="172"/>
      <c r="U86" s="172"/>
      <c r="V86" s="212"/>
      <c r="W86" s="157">
        <f>SUM(K86:V86)</f>
        <v>0</v>
      </c>
      <c r="X86" s="165">
        <f>J86-W86</f>
        <v>168462</v>
      </c>
    </row>
    <row r="87" spans="1:24" ht="15.75" thickBot="1" x14ac:dyDescent="0.3">
      <c r="A87" s="13"/>
      <c r="B87" s="25"/>
      <c r="C87" s="26"/>
      <c r="D87" s="26"/>
      <c r="E87" s="27"/>
      <c r="F87" s="76"/>
      <c r="G87" s="205"/>
      <c r="H87" s="96"/>
      <c r="I87" s="119"/>
      <c r="J87" s="108"/>
      <c r="K87" s="122" t="s">
        <v>46</v>
      </c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2"/>
      <c r="W87" s="143"/>
      <c r="X87" s="132"/>
    </row>
    <row r="88" spans="1:24" ht="28.5" thickTop="1" thickBot="1" x14ac:dyDescent="0.35">
      <c r="A88" s="48" t="s">
        <v>59</v>
      </c>
      <c r="B88" s="420" t="s">
        <v>24</v>
      </c>
      <c r="C88" s="421"/>
      <c r="D88" s="421"/>
      <c r="E88" s="421"/>
      <c r="F88" s="422"/>
      <c r="G88" s="201">
        <f>SUM(G90:G90)</f>
        <v>3000000</v>
      </c>
      <c r="H88" s="93">
        <f>SUM(H90:H90)</f>
        <v>0</v>
      </c>
      <c r="I88" s="51">
        <f>SUM(I90:I90)</f>
        <v>0</v>
      </c>
      <c r="J88" s="105">
        <f>SUM(J90:J90)</f>
        <v>3000000</v>
      </c>
      <c r="K88" s="93">
        <f t="shared" ref="K88:X88" si="23">SUM(K90:K90)</f>
        <v>0</v>
      </c>
      <c r="L88" s="50">
        <f t="shared" si="23"/>
        <v>0</v>
      </c>
      <c r="M88" s="50">
        <f t="shared" si="23"/>
        <v>0</v>
      </c>
      <c r="N88" s="50">
        <f t="shared" si="23"/>
        <v>0</v>
      </c>
      <c r="O88" s="50">
        <f t="shared" si="23"/>
        <v>0</v>
      </c>
      <c r="P88" s="50">
        <f t="shared" si="23"/>
        <v>853162</v>
      </c>
      <c r="Q88" s="50">
        <f t="shared" si="23"/>
        <v>896838</v>
      </c>
      <c r="R88" s="50">
        <f t="shared" si="23"/>
        <v>0</v>
      </c>
      <c r="S88" s="50">
        <f t="shared" si="23"/>
        <v>0</v>
      </c>
      <c r="T88" s="50">
        <f t="shared" si="23"/>
        <v>0</v>
      </c>
      <c r="U88" s="50">
        <f t="shared" si="23"/>
        <v>0</v>
      </c>
      <c r="V88" s="51">
        <f t="shared" si="23"/>
        <v>0</v>
      </c>
      <c r="W88" s="105">
        <f>SUM(W90:W90)</f>
        <v>1750000</v>
      </c>
      <c r="X88" s="136">
        <f t="shared" si="23"/>
        <v>1250000</v>
      </c>
    </row>
    <row r="89" spans="1:24" ht="27" thickTop="1" thickBot="1" x14ac:dyDescent="0.35">
      <c r="A89" s="70" t="s">
        <v>49</v>
      </c>
      <c r="B89" s="68"/>
      <c r="C89" s="68"/>
      <c r="D89" s="68"/>
      <c r="E89" s="68"/>
      <c r="F89" s="83"/>
      <c r="G89" s="206">
        <f>SUM(G90)</f>
        <v>3000000</v>
      </c>
      <c r="H89" s="97">
        <f t="shared" ref="H89:X89" si="24">SUM(H90)</f>
        <v>0</v>
      </c>
      <c r="I89" s="120">
        <f t="shared" si="24"/>
        <v>0</v>
      </c>
      <c r="J89" s="109">
        <f t="shared" si="24"/>
        <v>3000000</v>
      </c>
      <c r="K89" s="97">
        <f t="shared" si="24"/>
        <v>0</v>
      </c>
      <c r="L89" s="69">
        <f t="shared" si="24"/>
        <v>0</v>
      </c>
      <c r="M89" s="69">
        <f t="shared" si="24"/>
        <v>0</v>
      </c>
      <c r="N89" s="69">
        <f t="shared" si="24"/>
        <v>0</v>
      </c>
      <c r="O89" s="69">
        <f t="shared" si="24"/>
        <v>0</v>
      </c>
      <c r="P89" s="69">
        <f t="shared" si="24"/>
        <v>853162</v>
      </c>
      <c r="Q89" s="69">
        <f t="shared" si="24"/>
        <v>896838</v>
      </c>
      <c r="R89" s="69">
        <f t="shared" si="24"/>
        <v>0</v>
      </c>
      <c r="S89" s="69">
        <f t="shared" si="24"/>
        <v>0</v>
      </c>
      <c r="T89" s="69">
        <f t="shared" si="24"/>
        <v>0</v>
      </c>
      <c r="U89" s="69">
        <f t="shared" si="24"/>
        <v>0</v>
      </c>
      <c r="V89" s="120">
        <f t="shared" si="24"/>
        <v>0</v>
      </c>
      <c r="W89" s="109">
        <f t="shared" si="24"/>
        <v>1750000</v>
      </c>
      <c r="X89" s="139">
        <f t="shared" si="24"/>
        <v>1250000</v>
      </c>
    </row>
    <row r="90" spans="1:24" ht="23.25" x14ac:dyDescent="0.25">
      <c r="A90" s="208" t="s">
        <v>50</v>
      </c>
      <c r="B90" s="166">
        <v>11</v>
      </c>
      <c r="C90" s="166">
        <v>437</v>
      </c>
      <c r="D90" s="167" t="s">
        <v>26</v>
      </c>
      <c r="E90" s="168"/>
      <c r="F90" s="169"/>
      <c r="G90" s="195">
        <v>3000000</v>
      </c>
      <c r="H90" s="152"/>
      <c r="I90" s="153"/>
      <c r="J90" s="151">
        <f>G90-H90+I90</f>
        <v>3000000</v>
      </c>
      <c r="K90" s="209"/>
      <c r="L90" s="155"/>
      <c r="M90" s="155"/>
      <c r="N90" s="155"/>
      <c r="O90" s="155"/>
      <c r="P90" s="155">
        <v>853162</v>
      </c>
      <c r="Q90" s="155">
        <v>896838</v>
      </c>
      <c r="R90" s="155"/>
      <c r="S90" s="155"/>
      <c r="T90" s="155"/>
      <c r="U90" s="155"/>
      <c r="V90" s="156"/>
      <c r="W90" s="157">
        <f>SUM(K90:V90)</f>
        <v>1750000</v>
      </c>
      <c r="X90" s="158">
        <f>J90-W90</f>
        <v>1250000</v>
      </c>
    </row>
    <row r="91" spans="1:24" ht="15.75" thickBot="1" x14ac:dyDescent="0.3">
      <c r="A91" s="14"/>
      <c r="B91" s="15"/>
      <c r="C91" s="15"/>
      <c r="D91" s="16"/>
      <c r="E91" s="17"/>
      <c r="F91" s="84"/>
      <c r="G91" s="203"/>
      <c r="H91" s="95"/>
      <c r="I91" s="118"/>
      <c r="J91" s="107"/>
      <c r="K91" s="125"/>
      <c r="L91" s="18"/>
      <c r="M91" s="18"/>
      <c r="N91" s="18"/>
      <c r="O91" s="18"/>
      <c r="P91" s="18"/>
      <c r="Q91" s="18"/>
      <c r="R91" s="18"/>
      <c r="S91" s="24"/>
      <c r="T91" s="18"/>
      <c r="U91" s="18"/>
      <c r="V91" s="45"/>
      <c r="W91" s="144"/>
      <c r="X91" s="140"/>
    </row>
  </sheetData>
  <mergeCells count="14">
    <mergeCell ref="A68:A70"/>
    <mergeCell ref="B88:F88"/>
    <mergeCell ref="B8:F8"/>
    <mergeCell ref="B9:F9"/>
    <mergeCell ref="A25:A27"/>
    <mergeCell ref="A41:A43"/>
    <mergeCell ref="B44:F44"/>
    <mergeCell ref="A63:A64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37" orientation="landscape" r:id="rId1"/>
  <rowBreaks count="1" manualBreakCount="1">
    <brk id="53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27649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27649" r:id="rId4"/>
      </mc:Fallback>
    </mc:AlternateContent>
  </oleObjects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91"/>
  <sheetViews>
    <sheetView topLeftCell="G1" zoomScaleNormal="100" zoomScaleSheetLayoutView="39" workbookViewId="0">
      <selection activeCell="Q38" sqref="Q38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6.42578125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9.14062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134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SUM(G9+G44+G88)</f>
        <v>253949287</v>
      </c>
      <c r="H8" s="86">
        <f t="shared" si="0"/>
        <v>4581802</v>
      </c>
      <c r="I8" s="86">
        <f t="shared" si="0"/>
        <v>21581802</v>
      </c>
      <c r="J8" s="99">
        <f t="shared" si="0"/>
        <v>270949287</v>
      </c>
      <c r="K8" s="86">
        <f t="shared" si="0"/>
        <v>0</v>
      </c>
      <c r="L8" s="30">
        <f t="shared" si="0"/>
        <v>22358831.259999998</v>
      </c>
      <c r="M8" s="30">
        <f t="shared" si="0"/>
        <v>24446779.16</v>
      </c>
      <c r="N8" s="30">
        <f t="shared" si="0"/>
        <v>49548816.980000004</v>
      </c>
      <c r="O8" s="30">
        <f>SUM(O9+O44+O88)</f>
        <v>16912710</v>
      </c>
      <c r="P8" s="30">
        <f t="shared" si="0"/>
        <v>17938672</v>
      </c>
      <c r="Q8" s="30">
        <f t="shared" si="0"/>
        <v>31688838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156639313.40000001</v>
      </c>
      <c r="X8" s="130">
        <f t="shared" si="0"/>
        <v>114309973.59999999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SUM(G10+G16+G21+G28+G34+G37)</f>
        <v>227987368</v>
      </c>
      <c r="H9" s="188">
        <f t="shared" ref="H9:X9" si="1">SUM(H10+H16+H21+H28+H34+H37)</f>
        <v>2700000</v>
      </c>
      <c r="I9" s="188">
        <f t="shared" si="1"/>
        <v>5000000</v>
      </c>
      <c r="J9" s="187">
        <f t="shared" si="1"/>
        <v>230287368</v>
      </c>
      <c r="K9" s="188">
        <f t="shared" si="1"/>
        <v>0</v>
      </c>
      <c r="L9" s="190">
        <f t="shared" si="1"/>
        <v>17738901</v>
      </c>
      <c r="M9" s="190">
        <f t="shared" si="1"/>
        <v>19523633</v>
      </c>
      <c r="N9" s="190">
        <f t="shared" si="1"/>
        <v>40711961</v>
      </c>
      <c r="O9" s="190">
        <f t="shared" si="1"/>
        <v>15511200</v>
      </c>
      <c r="P9" s="190">
        <f t="shared" si="1"/>
        <v>15984000</v>
      </c>
      <c r="Q9" s="190">
        <f t="shared" si="1"/>
        <v>18000000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133214361</v>
      </c>
      <c r="X9" s="191">
        <f t="shared" si="1"/>
        <v>97073007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5302120</v>
      </c>
      <c r="N10" s="54">
        <f>SUM(N11:N11)+1500000+2500000+2000000+3000000</f>
        <v>12500000</v>
      </c>
      <c r="O10" s="54">
        <f t="shared" si="2"/>
        <v>3000000</v>
      </c>
      <c r="P10" s="54">
        <f t="shared" si="2"/>
        <v>3900000</v>
      </c>
      <c r="Q10" s="54">
        <f t="shared" si="2"/>
        <v>4000000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31563391</v>
      </c>
      <c r="X10" s="131">
        <f t="shared" si="2"/>
        <v>6008416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</f>
        <v>1000000</v>
      </c>
      <c r="N11" s="155">
        <v>3500000</v>
      </c>
      <c r="O11" s="155">
        <v>3000000</v>
      </c>
      <c r="P11" s="155">
        <v>3900000</v>
      </c>
      <c r="Q11" s="155">
        <v>4000000</v>
      </c>
      <c r="R11" s="155"/>
      <c r="S11" s="155"/>
      <c r="T11" s="155"/>
      <c r="U11" s="155"/>
      <c r="V11" s="156"/>
      <c r="W11" s="157">
        <f>SUM(K11:V11)+1500000+1500000+2277120+525000+2500000+2000000+3000000</f>
        <v>31563391</v>
      </c>
      <c r="X11" s="158">
        <f t="shared" ref="X11" si="3">J11-W11</f>
        <v>6008416</v>
      </c>
    </row>
    <row r="12" spans="1:24" ht="30.75" customHeight="1" x14ac:dyDescent="0.25">
      <c r="A12" s="28"/>
      <c r="B12" s="292"/>
      <c r="C12" s="293"/>
      <c r="D12" s="293"/>
      <c r="E12" s="294"/>
      <c r="F12" s="371"/>
      <c r="G12" s="296"/>
      <c r="H12" s="297"/>
      <c r="I12" s="298"/>
      <c r="J12" s="299"/>
      <c r="K12" s="297"/>
      <c r="L12" s="300"/>
      <c r="M12" s="305" t="s">
        <v>91</v>
      </c>
      <c r="N12" s="321" t="s">
        <v>101</v>
      </c>
      <c r="O12" s="301"/>
      <c r="P12" s="301"/>
      <c r="Q12" s="301"/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69"/>
      <c r="G13" s="310"/>
      <c r="H13" s="311"/>
      <c r="I13" s="312"/>
      <c r="J13" s="313"/>
      <c r="K13" s="311"/>
      <c r="L13" s="314"/>
      <c r="M13" s="315" t="s">
        <v>92</v>
      </c>
      <c r="N13" s="325" t="s">
        <v>109</v>
      </c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69"/>
      <c r="G14" s="310"/>
      <c r="H14" s="311"/>
      <c r="I14" s="312"/>
      <c r="J14" s="313"/>
      <c r="K14" s="311"/>
      <c r="L14" s="314"/>
      <c r="M14" s="315" t="s">
        <v>95</v>
      </c>
      <c r="N14" s="315" t="s">
        <v>117</v>
      </c>
      <c r="O14" s="316"/>
      <c r="P14" s="316"/>
      <c r="Q14" s="316"/>
      <c r="R14" s="316"/>
      <c r="S14" s="316"/>
      <c r="T14" s="316"/>
      <c r="U14" s="316"/>
      <c r="V14" s="317"/>
      <c r="W14" s="318"/>
      <c r="X14" s="319"/>
    </row>
    <row r="15" spans="1:24" ht="24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372" t="s">
        <v>122</v>
      </c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>SUM(N17:N17)+2136125+754001+2331259</f>
        <v>7221385</v>
      </c>
      <c r="O16" s="58">
        <f t="shared" si="4"/>
        <v>2000000</v>
      </c>
      <c r="P16" s="58">
        <f t="shared" si="4"/>
        <v>1000000</v>
      </c>
      <c r="Q16" s="58">
        <f t="shared" si="4"/>
        <v>2500000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15171385</v>
      </c>
      <c r="X16" s="133">
        <f t="shared" si="4"/>
        <v>14128615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>
        <v>2000000</v>
      </c>
      <c r="P17" s="163">
        <v>1000000</v>
      </c>
      <c r="Q17" s="163">
        <v>2500000</v>
      </c>
      <c r="R17" s="163"/>
      <c r="S17" s="163"/>
      <c r="T17" s="163"/>
      <c r="U17" s="163"/>
      <c r="V17" s="164"/>
      <c r="W17" s="157">
        <f>SUM(K17:V17)+2136125+754001+2331259</f>
        <v>15171385</v>
      </c>
      <c r="X17" s="165">
        <f>J17-W17</f>
        <v>14128615</v>
      </c>
    </row>
    <row r="18" spans="1:25" ht="36.75" x14ac:dyDescent="0.25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326" t="s">
        <v>110</v>
      </c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4.75" x14ac:dyDescent="0.25">
      <c r="A19" s="28"/>
      <c r="B19" s="25"/>
      <c r="C19" s="26"/>
      <c r="D19" s="26"/>
      <c r="E19" s="27"/>
      <c r="F19" s="76"/>
      <c r="G19" s="373"/>
      <c r="H19" s="374"/>
      <c r="I19" s="375"/>
      <c r="J19" s="376"/>
      <c r="K19" s="374"/>
      <c r="L19" s="377"/>
      <c r="M19" s="378"/>
      <c r="N19" s="379" t="s">
        <v>118</v>
      </c>
      <c r="O19" s="378"/>
      <c r="P19" s="378"/>
      <c r="Q19" s="378"/>
      <c r="R19" s="378"/>
      <c r="S19" s="378"/>
      <c r="T19" s="378"/>
      <c r="U19" s="378"/>
      <c r="V19" s="380"/>
      <c r="W19" s="381"/>
      <c r="X19" s="382"/>
    </row>
    <row r="20" spans="1:25" ht="37.5" thickBot="1" x14ac:dyDescent="0.3">
      <c r="A20" s="28"/>
      <c r="B20" s="25"/>
      <c r="C20" s="26"/>
      <c r="D20" s="26"/>
      <c r="E20" s="27"/>
      <c r="F20" s="76"/>
      <c r="G20" s="345"/>
      <c r="H20" s="346"/>
      <c r="I20" s="347"/>
      <c r="J20" s="348"/>
      <c r="K20" s="346"/>
      <c r="L20" s="349"/>
      <c r="M20" s="350"/>
      <c r="N20" s="351" t="s">
        <v>123</v>
      </c>
      <c r="O20" s="350"/>
      <c r="P20" s="350"/>
      <c r="Q20" s="350"/>
      <c r="R20" s="350"/>
      <c r="S20" s="350"/>
      <c r="T20" s="350"/>
      <c r="U20" s="350"/>
      <c r="V20" s="352"/>
      <c r="W20" s="353"/>
      <c r="X20" s="354"/>
    </row>
    <row r="21" spans="1:25" ht="26.25" thickBot="1" x14ac:dyDescent="0.3">
      <c r="A21" s="71" t="s">
        <v>42</v>
      </c>
      <c r="B21" s="56"/>
      <c r="C21" s="56"/>
      <c r="D21" s="56"/>
      <c r="E21" s="57"/>
      <c r="F21" s="77"/>
      <c r="G21" s="197">
        <f>SUM(G22:G26)</f>
        <v>31550000</v>
      </c>
      <c r="H21" s="90">
        <f t="shared" ref="H21:X21" si="5">SUM(H22:H26)</f>
        <v>0</v>
      </c>
      <c r="I21" s="114">
        <f t="shared" si="5"/>
        <v>0</v>
      </c>
      <c r="J21" s="103">
        <f t="shared" si="5"/>
        <v>31550000</v>
      </c>
      <c r="K21" s="90">
        <f t="shared" si="5"/>
        <v>0</v>
      </c>
      <c r="L21" s="58">
        <f t="shared" si="5"/>
        <v>3183167</v>
      </c>
      <c r="M21" s="58">
        <f t="shared" si="5"/>
        <v>3000000</v>
      </c>
      <c r="N21" s="58">
        <f>SUM(N22:N26)+2500000+500000</f>
        <v>7000000</v>
      </c>
      <c r="O21" s="58">
        <f t="shared" si="5"/>
        <v>3200000</v>
      </c>
      <c r="P21" s="58">
        <f t="shared" si="5"/>
        <v>2500000</v>
      </c>
      <c r="Q21" s="58">
        <f>SUM(Q22:Q26)</f>
        <v>3500000</v>
      </c>
      <c r="R21" s="58">
        <f t="shared" si="5"/>
        <v>0</v>
      </c>
      <c r="S21" s="58">
        <f t="shared" si="5"/>
        <v>0</v>
      </c>
      <c r="T21" s="58">
        <f t="shared" si="5"/>
        <v>0</v>
      </c>
      <c r="U21" s="58">
        <f t="shared" si="5"/>
        <v>0</v>
      </c>
      <c r="V21" s="114">
        <f t="shared" si="5"/>
        <v>0</v>
      </c>
      <c r="W21" s="103">
        <f t="shared" si="5"/>
        <v>22383167</v>
      </c>
      <c r="X21" s="133">
        <f t="shared" si="5"/>
        <v>9166833</v>
      </c>
      <c r="Y21" s="46"/>
    </row>
    <row r="22" spans="1:25" ht="34.5" x14ac:dyDescent="0.25">
      <c r="A22" s="146" t="s">
        <v>28</v>
      </c>
      <c r="B22" s="166">
        <v>21</v>
      </c>
      <c r="C22" s="166">
        <v>453</v>
      </c>
      <c r="D22" s="167" t="s">
        <v>125</v>
      </c>
      <c r="E22" s="168"/>
      <c r="F22" s="169"/>
      <c r="G22" s="195">
        <v>25550000</v>
      </c>
      <c r="H22" s="152"/>
      <c r="I22" s="153"/>
      <c r="J22" s="151">
        <f>(G22+I22)-H22</f>
        <v>25550000</v>
      </c>
      <c r="K22" s="170"/>
      <c r="L22" s="171">
        <v>2183167</v>
      </c>
      <c r="M22" s="172">
        <v>2000000</v>
      </c>
      <c r="N22" s="172">
        <v>2000000</v>
      </c>
      <c r="O22" s="155">
        <v>2200000</v>
      </c>
      <c r="P22" s="155">
        <v>2000000</v>
      </c>
      <c r="Q22" s="155">
        <v>3000000</v>
      </c>
      <c r="R22" s="155"/>
      <c r="S22" s="155"/>
      <c r="T22" s="155"/>
      <c r="U22" s="155"/>
      <c r="V22" s="156"/>
      <c r="W22" s="157">
        <f>SUM(K22:V22)+2500000+500000</f>
        <v>16383167</v>
      </c>
      <c r="X22" s="165">
        <f>J22-W22</f>
        <v>9166833</v>
      </c>
    </row>
    <row r="23" spans="1:25" ht="36.75" x14ac:dyDescent="0.25">
      <c r="A23" s="28"/>
      <c r="B23" s="361"/>
      <c r="C23" s="361"/>
      <c r="D23" s="362"/>
      <c r="E23" s="363"/>
      <c r="F23" s="364"/>
      <c r="G23" s="296"/>
      <c r="H23" s="89"/>
      <c r="I23" s="113"/>
      <c r="J23" s="102"/>
      <c r="K23" s="123"/>
      <c r="L23" s="47"/>
      <c r="M23" s="21"/>
      <c r="N23" s="340" t="s">
        <v>112</v>
      </c>
      <c r="O23" s="11"/>
      <c r="P23" s="11"/>
      <c r="Q23" s="389"/>
      <c r="R23" s="11"/>
      <c r="S23" s="11"/>
      <c r="T23" s="11"/>
      <c r="U23" s="11"/>
      <c r="V23" s="12"/>
      <c r="W23" s="143"/>
      <c r="X23" s="132"/>
    </row>
    <row r="24" spans="1:25" ht="24.75" x14ac:dyDescent="0.25">
      <c r="A24" s="28"/>
      <c r="B24" s="31"/>
      <c r="C24" s="31"/>
      <c r="D24" s="32"/>
      <c r="E24" s="33"/>
      <c r="F24" s="78"/>
      <c r="G24" s="331"/>
      <c r="H24" s="177"/>
      <c r="I24" s="178"/>
      <c r="J24" s="343"/>
      <c r="K24" s="180"/>
      <c r="L24" s="181"/>
      <c r="M24" s="182"/>
      <c r="N24" s="344" t="s">
        <v>119</v>
      </c>
      <c r="O24" s="183"/>
      <c r="P24" s="183"/>
      <c r="Q24" s="183"/>
      <c r="R24" s="183"/>
      <c r="S24" s="183"/>
      <c r="T24" s="183"/>
      <c r="U24" s="183"/>
      <c r="V24" s="184"/>
      <c r="W24" s="219"/>
      <c r="X24" s="186"/>
    </row>
    <row r="25" spans="1:25" ht="6.75" customHeight="1" x14ac:dyDescent="0.25">
      <c r="A25" s="433"/>
      <c r="B25" s="256"/>
      <c r="C25" s="256"/>
      <c r="D25" s="257"/>
      <c r="E25" s="258"/>
      <c r="F25" s="259"/>
      <c r="G25" s="246"/>
      <c r="H25" s="247"/>
      <c r="I25" s="248"/>
      <c r="J25" s="249"/>
      <c r="K25" s="247"/>
      <c r="L25" s="251"/>
      <c r="M25" s="252"/>
      <c r="N25" s="252"/>
      <c r="O25" s="252"/>
      <c r="P25" s="252"/>
      <c r="Q25" s="252"/>
      <c r="R25" s="252"/>
      <c r="S25" s="252"/>
      <c r="T25" s="252"/>
      <c r="U25" s="252"/>
      <c r="V25" s="253"/>
      <c r="W25" s="370"/>
      <c r="X25" s="255"/>
    </row>
    <row r="26" spans="1:25" x14ac:dyDescent="0.25">
      <c r="A26" s="433"/>
      <c r="B26" s="173">
        <v>21</v>
      </c>
      <c r="C26" s="173">
        <v>533</v>
      </c>
      <c r="D26" s="174" t="s">
        <v>125</v>
      </c>
      <c r="E26" s="175"/>
      <c r="F26" s="176"/>
      <c r="G26" s="198">
        <v>6000000</v>
      </c>
      <c r="H26" s="177"/>
      <c r="I26" s="178"/>
      <c r="J26" s="179">
        <f>(G26+I26)-H26</f>
        <v>6000000</v>
      </c>
      <c r="K26" s="180"/>
      <c r="L26" s="181">
        <v>1000000</v>
      </c>
      <c r="M26" s="182">
        <v>1000000</v>
      </c>
      <c r="N26" s="182">
        <v>2000000</v>
      </c>
      <c r="O26" s="183">
        <v>1000000</v>
      </c>
      <c r="P26" s="183">
        <v>500000</v>
      </c>
      <c r="Q26" s="183">
        <v>500000</v>
      </c>
      <c r="R26" s="183"/>
      <c r="S26" s="183"/>
      <c r="T26" s="183"/>
      <c r="U26" s="183"/>
      <c r="V26" s="184"/>
      <c r="W26" s="219">
        <f>SUM(K26:V26)</f>
        <v>6000000</v>
      </c>
      <c r="X26" s="186">
        <f>J26-W26</f>
        <v>0</v>
      </c>
    </row>
    <row r="27" spans="1:25" ht="15.75" thickBot="1" x14ac:dyDescent="0.3">
      <c r="A27" s="435"/>
      <c r="B27" s="31"/>
      <c r="C27" s="31"/>
      <c r="D27" s="32"/>
      <c r="E27" s="33"/>
      <c r="F27" s="78"/>
      <c r="G27" s="196"/>
      <c r="H27" s="89"/>
      <c r="I27" s="113"/>
      <c r="J27" s="102"/>
      <c r="K27" s="123"/>
      <c r="L27" s="47"/>
      <c r="M27" s="21"/>
      <c r="N27" s="21"/>
      <c r="O27" s="11"/>
      <c r="P27" s="11"/>
      <c r="Q27" s="11"/>
      <c r="R27" s="11"/>
      <c r="S27" s="11"/>
      <c r="T27" s="11"/>
      <c r="U27" s="11"/>
      <c r="V27" s="12"/>
      <c r="W27" s="143"/>
      <c r="X27" s="132"/>
    </row>
    <row r="28" spans="1:25" ht="26.25" thickBot="1" x14ac:dyDescent="0.3">
      <c r="A28" s="71" t="s">
        <v>29</v>
      </c>
      <c r="B28" s="56"/>
      <c r="C28" s="56"/>
      <c r="D28" s="56"/>
      <c r="E28" s="57"/>
      <c r="F28" s="77"/>
      <c r="G28" s="197">
        <f>SUM(G29:G32)</f>
        <v>3500000</v>
      </c>
      <c r="H28" s="90">
        <f t="shared" ref="H28:X28" si="6">SUM(H29:H32)</f>
        <v>0</v>
      </c>
      <c r="I28" s="114">
        <f t="shared" si="6"/>
        <v>0</v>
      </c>
      <c r="J28" s="103">
        <f t="shared" si="6"/>
        <v>3500000</v>
      </c>
      <c r="K28" s="90">
        <f t="shared" si="6"/>
        <v>0</v>
      </c>
      <c r="L28" s="58">
        <f t="shared" si="6"/>
        <v>400000</v>
      </c>
      <c r="M28" s="58">
        <f t="shared" si="6"/>
        <v>200000</v>
      </c>
      <c r="N28" s="58">
        <f>SUM(N29:N32)+600000</f>
        <v>800000</v>
      </c>
      <c r="O28" s="58">
        <f t="shared" si="6"/>
        <v>100000</v>
      </c>
      <c r="P28" s="58">
        <f t="shared" si="6"/>
        <v>0</v>
      </c>
      <c r="Q28" s="58">
        <f t="shared" si="6"/>
        <v>0</v>
      </c>
      <c r="R28" s="58">
        <f t="shared" si="6"/>
        <v>0</v>
      </c>
      <c r="S28" s="58">
        <f t="shared" si="6"/>
        <v>0</v>
      </c>
      <c r="T28" s="58">
        <f t="shared" si="6"/>
        <v>0</v>
      </c>
      <c r="U28" s="58">
        <f t="shared" si="6"/>
        <v>0</v>
      </c>
      <c r="V28" s="114">
        <f t="shared" si="6"/>
        <v>0</v>
      </c>
      <c r="W28" s="103">
        <f t="shared" si="6"/>
        <v>1500000</v>
      </c>
      <c r="X28" s="133">
        <f t="shared" si="6"/>
        <v>2000000</v>
      </c>
    </row>
    <row r="29" spans="1:25" ht="23.25" x14ac:dyDescent="0.25">
      <c r="A29" s="146" t="s">
        <v>30</v>
      </c>
      <c r="B29" s="147">
        <v>11</v>
      </c>
      <c r="C29" s="148">
        <v>461</v>
      </c>
      <c r="D29" s="148" t="s">
        <v>26</v>
      </c>
      <c r="E29" s="149"/>
      <c r="F29" s="150"/>
      <c r="G29" s="195">
        <v>1500000</v>
      </c>
      <c r="H29" s="152"/>
      <c r="I29" s="153"/>
      <c r="J29" s="151">
        <f>(G29+I29)-H29</f>
        <v>1500000</v>
      </c>
      <c r="K29" s="152"/>
      <c r="L29" s="154">
        <v>400000</v>
      </c>
      <c r="M29" s="155">
        <v>200000</v>
      </c>
      <c r="N29" s="155">
        <v>200000</v>
      </c>
      <c r="O29" s="155">
        <v>100000</v>
      </c>
      <c r="P29" s="155"/>
      <c r="Q29" s="155"/>
      <c r="R29" s="155"/>
      <c r="S29" s="155"/>
      <c r="T29" s="155"/>
      <c r="U29" s="155"/>
      <c r="V29" s="156"/>
      <c r="W29" s="157">
        <f>SUM(K29:V29)+600000</f>
        <v>1500000</v>
      </c>
      <c r="X29" s="165">
        <f>J29-W29</f>
        <v>0</v>
      </c>
    </row>
    <row r="30" spans="1:25" ht="30.75" customHeight="1" x14ac:dyDescent="0.25">
      <c r="A30" s="28"/>
      <c r="B30" s="327"/>
      <c r="C30" s="328"/>
      <c r="D30" s="328"/>
      <c r="E30" s="329"/>
      <c r="F30" s="330"/>
      <c r="G30" s="331"/>
      <c r="H30" s="332"/>
      <c r="I30" s="333"/>
      <c r="J30" s="179"/>
      <c r="K30" s="332"/>
      <c r="L30" s="334"/>
      <c r="M30" s="335"/>
      <c r="N30" s="337" t="s">
        <v>111</v>
      </c>
      <c r="O30" s="335"/>
      <c r="P30" s="335"/>
      <c r="Q30" s="335"/>
      <c r="R30" s="335"/>
      <c r="S30" s="335"/>
      <c r="T30" s="335"/>
      <c r="U30" s="335"/>
      <c r="V30" s="336"/>
      <c r="W30" s="185"/>
      <c r="X30" s="220"/>
    </row>
    <row r="31" spans="1:25" ht="6" customHeight="1" x14ac:dyDescent="0.25">
      <c r="A31" s="28"/>
      <c r="B31" s="260"/>
      <c r="C31" s="261"/>
      <c r="D31" s="261"/>
      <c r="E31" s="262"/>
      <c r="F31" s="263"/>
      <c r="G31" s="264"/>
      <c r="H31" s="265"/>
      <c r="I31" s="266"/>
      <c r="J31" s="267"/>
      <c r="K31" s="265"/>
      <c r="L31" s="268"/>
      <c r="M31" s="269"/>
      <c r="N31" s="269"/>
      <c r="O31" s="269"/>
      <c r="P31" s="269"/>
      <c r="Q31" s="269"/>
      <c r="R31" s="269"/>
      <c r="S31" s="269"/>
      <c r="T31" s="269"/>
      <c r="U31" s="269"/>
      <c r="V31" s="270"/>
      <c r="W31" s="271"/>
      <c r="X31" s="272"/>
    </row>
    <row r="32" spans="1:25" x14ac:dyDescent="0.25">
      <c r="A32" s="22" t="s">
        <v>126</v>
      </c>
      <c r="B32" s="34">
        <v>61</v>
      </c>
      <c r="C32" s="35">
        <v>461</v>
      </c>
      <c r="D32" s="35" t="s">
        <v>26</v>
      </c>
      <c r="E32" s="36" t="s">
        <v>51</v>
      </c>
      <c r="F32" s="75" t="s">
        <v>52</v>
      </c>
      <c r="G32" s="199">
        <v>2000000</v>
      </c>
      <c r="H32" s="88"/>
      <c r="I32" s="112"/>
      <c r="J32" s="101">
        <f>(G32+I32)-H32</f>
        <v>2000000</v>
      </c>
      <c r="K32" s="88"/>
      <c r="L32" s="37"/>
      <c r="M32" s="38"/>
      <c r="N32" s="38"/>
      <c r="O32" s="38"/>
      <c r="P32" s="38"/>
      <c r="Q32" s="38"/>
      <c r="R32" s="38"/>
      <c r="S32" s="38"/>
      <c r="T32" s="38"/>
      <c r="U32" s="38"/>
      <c r="V32" s="39"/>
      <c r="W32" s="142">
        <f t="shared" ref="W32" si="7">SUM(K32:V32)</f>
        <v>0</v>
      </c>
      <c r="X32" s="134">
        <f>J32-W32</f>
        <v>2000000</v>
      </c>
    </row>
    <row r="33" spans="1:24" ht="15.75" thickBot="1" x14ac:dyDescent="0.3">
      <c r="A33" s="23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2"/>
      <c r="W33" s="143"/>
      <c r="X33" s="132"/>
    </row>
    <row r="34" spans="1:24" ht="39" thickBot="1" x14ac:dyDescent="0.3">
      <c r="A34" s="71" t="s">
        <v>71</v>
      </c>
      <c r="B34" s="56"/>
      <c r="C34" s="56"/>
      <c r="D34" s="56"/>
      <c r="E34" s="57"/>
      <c r="F34" s="77"/>
      <c r="G34" s="197">
        <f>SUM(G35:G35)</f>
        <v>7000000</v>
      </c>
      <c r="H34" s="90"/>
      <c r="I34" s="114">
        <f t="shared" ref="I34:X34" si="8">SUM(I35:I35)</f>
        <v>5000000</v>
      </c>
      <c r="J34" s="103">
        <f t="shared" si="8"/>
        <v>12000000</v>
      </c>
      <c r="K34" s="124">
        <f t="shared" si="8"/>
        <v>0</v>
      </c>
      <c r="L34" s="59">
        <f t="shared" si="8"/>
        <v>584000</v>
      </c>
      <c r="M34" s="58">
        <f t="shared" si="8"/>
        <v>1168000</v>
      </c>
      <c r="N34" s="58">
        <f>SUM(N35:N35)+584000</f>
        <v>2336000</v>
      </c>
      <c r="O34" s="58">
        <f t="shared" si="8"/>
        <v>583334</v>
      </c>
      <c r="P34" s="58">
        <f t="shared" si="8"/>
        <v>584000</v>
      </c>
      <c r="Q34" s="58">
        <f>SUM(Q35:Q36)</f>
        <v>0</v>
      </c>
      <c r="R34" s="58">
        <f t="shared" si="8"/>
        <v>0</v>
      </c>
      <c r="S34" s="58">
        <f t="shared" si="8"/>
        <v>0</v>
      </c>
      <c r="T34" s="58">
        <f t="shared" si="8"/>
        <v>0</v>
      </c>
      <c r="U34" s="58">
        <f t="shared" si="8"/>
        <v>0</v>
      </c>
      <c r="V34" s="114">
        <f t="shared" si="8"/>
        <v>0</v>
      </c>
      <c r="W34" s="103">
        <f>SUM(W35:W35)</f>
        <v>11000000</v>
      </c>
      <c r="X34" s="133">
        <f t="shared" si="8"/>
        <v>1000000</v>
      </c>
    </row>
    <row r="35" spans="1:24" ht="23.25" x14ac:dyDescent="0.25">
      <c r="A35" s="146" t="s">
        <v>31</v>
      </c>
      <c r="B35" s="147">
        <v>21</v>
      </c>
      <c r="C35" s="148">
        <v>461</v>
      </c>
      <c r="D35" s="148" t="s">
        <v>26</v>
      </c>
      <c r="E35" s="149"/>
      <c r="F35" s="150"/>
      <c r="G35" s="195">
        <v>7000000</v>
      </c>
      <c r="H35" s="152"/>
      <c r="I35" s="153">
        <v>5000000</v>
      </c>
      <c r="J35" s="151">
        <f>(G35+I35)-H35</f>
        <v>12000000</v>
      </c>
      <c r="K35" s="152"/>
      <c r="L35" s="154">
        <v>584000</v>
      </c>
      <c r="M35" s="155">
        <v>1168000</v>
      </c>
      <c r="N35" s="155">
        <v>1752000</v>
      </c>
      <c r="O35" s="155">
        <v>583334</v>
      </c>
      <c r="P35" s="155">
        <v>584000</v>
      </c>
      <c r="Q35" s="221"/>
      <c r="R35" s="155"/>
      <c r="S35" s="155"/>
      <c r="T35" s="155"/>
      <c r="U35" s="155"/>
      <c r="V35" s="156"/>
      <c r="W35" s="157">
        <f>SUM(K35:V35)+584000+5000000+744666</f>
        <v>11000000</v>
      </c>
      <c r="X35" s="165">
        <f>J35-W35</f>
        <v>1000000</v>
      </c>
    </row>
    <row r="36" spans="1:24" ht="25.5" thickBot="1" x14ac:dyDescent="0.3">
      <c r="A36" s="28"/>
      <c r="B36" s="25"/>
      <c r="C36" s="26"/>
      <c r="D36" s="26"/>
      <c r="E36" s="27"/>
      <c r="F36" s="76"/>
      <c r="G36" s="196"/>
      <c r="H36" s="89"/>
      <c r="I36" s="113"/>
      <c r="J36" s="102"/>
      <c r="K36" s="89"/>
      <c r="L36" s="10"/>
      <c r="M36" s="11"/>
      <c r="N36" s="326" t="s">
        <v>114</v>
      </c>
      <c r="O36" s="11"/>
      <c r="P36" s="11"/>
      <c r="Q36" s="11"/>
      <c r="R36" s="11"/>
      <c r="S36" s="11"/>
      <c r="T36" s="11"/>
      <c r="U36" s="11"/>
      <c r="V36" s="12"/>
      <c r="W36" s="143"/>
      <c r="X36" s="132"/>
    </row>
    <row r="37" spans="1:24" ht="26.25" thickBot="1" x14ac:dyDescent="0.3">
      <c r="A37" s="71" t="s">
        <v>61</v>
      </c>
      <c r="B37" s="60"/>
      <c r="C37" s="61"/>
      <c r="D37" s="61"/>
      <c r="E37" s="62"/>
      <c r="F37" s="79"/>
      <c r="G37" s="200">
        <f>SUM(G38:G42)</f>
        <v>116365561</v>
      </c>
      <c r="H37" s="92">
        <f t="shared" ref="H37:X37" si="9">SUM(H38:H42)</f>
        <v>0</v>
      </c>
      <c r="I37" s="116">
        <f t="shared" si="9"/>
        <v>0</v>
      </c>
      <c r="J37" s="104">
        <f t="shared" si="9"/>
        <v>116365561</v>
      </c>
      <c r="K37" s="92">
        <f t="shared" si="9"/>
        <v>0</v>
      </c>
      <c r="L37" s="63">
        <f t="shared" si="9"/>
        <v>9060463</v>
      </c>
      <c r="M37" s="63">
        <f t="shared" si="9"/>
        <v>9053513</v>
      </c>
      <c r="N37" s="63">
        <f>SUM(N38:N43)+1000000+801063</f>
        <v>10854576</v>
      </c>
      <c r="O37" s="63">
        <f t="shared" si="9"/>
        <v>6627866</v>
      </c>
      <c r="P37" s="63">
        <f t="shared" si="9"/>
        <v>8000000</v>
      </c>
      <c r="Q37" s="63">
        <f>SUM(Q38:Q42)</f>
        <v>8000000</v>
      </c>
      <c r="R37" s="63">
        <f t="shared" si="9"/>
        <v>0</v>
      </c>
      <c r="S37" s="63">
        <f t="shared" si="9"/>
        <v>0</v>
      </c>
      <c r="T37" s="63">
        <f t="shared" si="9"/>
        <v>0</v>
      </c>
      <c r="U37" s="63">
        <f t="shared" si="9"/>
        <v>0</v>
      </c>
      <c r="V37" s="116">
        <f t="shared" si="9"/>
        <v>0</v>
      </c>
      <c r="W37" s="104">
        <f t="shared" si="9"/>
        <v>51596418</v>
      </c>
      <c r="X37" s="135">
        <f t="shared" si="9"/>
        <v>64769143</v>
      </c>
    </row>
    <row r="38" spans="1:24" ht="23.25" x14ac:dyDescent="0.25">
      <c r="A38" s="43" t="s">
        <v>32</v>
      </c>
      <c r="B38" s="365">
        <v>21</v>
      </c>
      <c r="C38" s="366">
        <v>453</v>
      </c>
      <c r="D38" s="366" t="s">
        <v>26</v>
      </c>
      <c r="E38" s="367"/>
      <c r="F38" s="368"/>
      <c r="G38" s="196">
        <v>43723397</v>
      </c>
      <c r="H38" s="89"/>
      <c r="I38" s="113"/>
      <c r="J38" s="102">
        <f>(G38+I38)-H38</f>
        <v>43723397</v>
      </c>
      <c r="K38" s="123"/>
      <c r="L38" s="47">
        <v>3006950</v>
      </c>
      <c r="M38" s="11">
        <v>3000000</v>
      </c>
      <c r="N38" s="11">
        <v>3000000</v>
      </c>
      <c r="O38" s="11">
        <v>3627866</v>
      </c>
      <c r="P38" s="11">
        <v>3000000</v>
      </c>
      <c r="Q38" s="11">
        <v>4000000</v>
      </c>
      <c r="R38" s="11"/>
      <c r="S38" s="11"/>
      <c r="T38" s="11"/>
      <c r="U38" s="11"/>
      <c r="V38" s="12"/>
      <c r="W38" s="356">
        <f>SUM(K38:V38)+1000000+801063</f>
        <v>21435879</v>
      </c>
      <c r="X38" s="132">
        <f>J38-W38</f>
        <v>22287518</v>
      </c>
    </row>
    <row r="39" spans="1:24" ht="36.75" x14ac:dyDescent="0.25">
      <c r="A39" s="28"/>
      <c r="B39" s="306"/>
      <c r="C39" s="307"/>
      <c r="D39" s="307"/>
      <c r="E39" s="308"/>
      <c r="F39" s="369"/>
      <c r="G39" s="310"/>
      <c r="H39" s="311"/>
      <c r="I39" s="312"/>
      <c r="J39" s="313"/>
      <c r="K39" s="357"/>
      <c r="L39" s="358"/>
      <c r="M39" s="316"/>
      <c r="N39" s="359" t="s">
        <v>113</v>
      </c>
      <c r="O39" s="316"/>
      <c r="P39" s="316"/>
      <c r="Q39" s="388"/>
      <c r="R39" s="316"/>
      <c r="S39" s="316"/>
      <c r="T39" s="316"/>
      <c r="U39" s="316"/>
      <c r="V39" s="317"/>
      <c r="W39" s="318"/>
      <c r="X39" s="360"/>
    </row>
    <row r="40" spans="1:24" ht="24.75" x14ac:dyDescent="0.25">
      <c r="A40" s="28"/>
      <c r="B40" s="25"/>
      <c r="C40" s="26"/>
      <c r="D40" s="26"/>
      <c r="E40" s="27"/>
      <c r="F40" s="76"/>
      <c r="G40" s="198"/>
      <c r="H40" s="177"/>
      <c r="I40" s="178"/>
      <c r="J40" s="343"/>
      <c r="K40" s="180"/>
      <c r="L40" s="181"/>
      <c r="M40" s="183"/>
      <c r="N40" s="355" t="s">
        <v>120</v>
      </c>
      <c r="O40" s="183"/>
      <c r="P40" s="183"/>
      <c r="Q40" s="183"/>
      <c r="R40" s="183"/>
      <c r="S40" s="183"/>
      <c r="T40" s="183"/>
      <c r="U40" s="183"/>
      <c r="V40" s="184"/>
      <c r="W40" s="219"/>
      <c r="X40" s="186"/>
    </row>
    <row r="41" spans="1:24" ht="6" customHeight="1" x14ac:dyDescent="0.25">
      <c r="A41" s="433"/>
      <c r="B41" s="242"/>
      <c r="C41" s="243"/>
      <c r="D41" s="243"/>
      <c r="E41" s="244"/>
      <c r="F41" s="245"/>
      <c r="G41" s="246"/>
      <c r="H41" s="247"/>
      <c r="I41" s="248"/>
      <c r="J41" s="249"/>
      <c r="K41" s="250"/>
      <c r="L41" s="251"/>
      <c r="M41" s="252"/>
      <c r="N41" s="252"/>
      <c r="O41" s="252"/>
      <c r="P41" s="252"/>
      <c r="Q41" s="252"/>
      <c r="R41" s="252"/>
      <c r="S41" s="252"/>
      <c r="T41" s="252"/>
      <c r="U41" s="252"/>
      <c r="V41" s="253"/>
      <c r="W41" s="370"/>
      <c r="X41" s="255"/>
    </row>
    <row r="42" spans="1:24" x14ac:dyDescent="0.25">
      <c r="A42" s="433"/>
      <c r="B42" s="213">
        <v>21</v>
      </c>
      <c r="C42" s="214">
        <v>533</v>
      </c>
      <c r="D42" s="214" t="s">
        <v>26</v>
      </c>
      <c r="E42" s="215"/>
      <c r="F42" s="216"/>
      <c r="G42" s="198">
        <v>72642164</v>
      </c>
      <c r="H42" s="177"/>
      <c r="I42" s="178"/>
      <c r="J42" s="179">
        <f>(G42+I42)-H42</f>
        <v>72642164</v>
      </c>
      <c r="K42" s="180"/>
      <c r="L42" s="181">
        <v>6053513</v>
      </c>
      <c r="M42" s="183">
        <v>6053513</v>
      </c>
      <c r="N42" s="183">
        <v>6053513</v>
      </c>
      <c r="O42" s="183">
        <v>3000000</v>
      </c>
      <c r="P42" s="183">
        <v>5000000</v>
      </c>
      <c r="Q42" s="183">
        <v>4000000</v>
      </c>
      <c r="R42" s="183"/>
      <c r="S42" s="183"/>
      <c r="T42" s="183"/>
      <c r="U42" s="183"/>
      <c r="V42" s="184"/>
      <c r="W42" s="219">
        <f>SUM(K42:V42)</f>
        <v>30160539</v>
      </c>
      <c r="X42" s="186">
        <f>J42-W42</f>
        <v>42481625</v>
      </c>
    </row>
    <row r="43" spans="1:24" ht="15.75" thickBot="1" x14ac:dyDescent="0.3">
      <c r="A43" s="434"/>
      <c r="B43" s="25"/>
      <c r="C43" s="26"/>
      <c r="D43" s="26"/>
      <c r="E43" s="27"/>
      <c r="F43" s="76"/>
      <c r="G43" s="196"/>
      <c r="H43" s="89"/>
      <c r="I43" s="113"/>
      <c r="J43" s="102"/>
      <c r="K43" s="89"/>
      <c r="L43" s="10"/>
      <c r="M43" s="11"/>
      <c r="N43" s="383"/>
      <c r="O43" s="11"/>
      <c r="P43" s="29"/>
      <c r="Q43" s="11"/>
      <c r="R43" s="11"/>
      <c r="S43" s="11"/>
      <c r="T43" s="11"/>
      <c r="U43" s="11"/>
      <c r="V43" s="12"/>
      <c r="W43" s="143"/>
      <c r="X43" s="132"/>
    </row>
    <row r="44" spans="1:24" ht="63.75" customHeight="1" thickTop="1" thickBot="1" x14ac:dyDescent="0.35">
      <c r="A44" s="49" t="s">
        <v>57</v>
      </c>
      <c r="B44" s="427" t="s">
        <v>24</v>
      </c>
      <c r="C44" s="428"/>
      <c r="D44" s="428"/>
      <c r="E44" s="428"/>
      <c r="F44" s="429"/>
      <c r="G44" s="201">
        <f t="shared" ref="G44:X44" si="10">SUM(G45+G48+G51+G54+G57+G60+G65+G71+G76+G79+G85+G82)</f>
        <v>22961919</v>
      </c>
      <c r="H44" s="201">
        <f t="shared" si="10"/>
        <v>1881802</v>
      </c>
      <c r="I44" s="201">
        <f t="shared" si="10"/>
        <v>16581802</v>
      </c>
      <c r="J44" s="105">
        <f t="shared" si="10"/>
        <v>37661919</v>
      </c>
      <c r="K44" s="93">
        <f t="shared" si="10"/>
        <v>0</v>
      </c>
      <c r="L44" s="50">
        <f t="shared" si="10"/>
        <v>4619930.26</v>
      </c>
      <c r="M44" s="50">
        <f t="shared" si="10"/>
        <v>4923146.16</v>
      </c>
      <c r="N44" s="50">
        <f t="shared" si="10"/>
        <v>8836855.9800000004</v>
      </c>
      <c r="O44" s="50">
        <f>SUM(O45+O48+O51+O54+O57+O60+O65+O71+O76+O79+O85+O82)</f>
        <v>1401510</v>
      </c>
      <c r="P44" s="50">
        <f t="shared" si="10"/>
        <v>1101510</v>
      </c>
      <c r="Q44" s="50">
        <f>SUM(Q45+Q48+Q51+Q54+Q57+Q60+Q65+Q71+Q76+Q79+Q85+Q82)</f>
        <v>12792000</v>
      </c>
      <c r="R44" s="50">
        <f t="shared" si="10"/>
        <v>0</v>
      </c>
      <c r="S44" s="50">
        <f t="shared" si="10"/>
        <v>0</v>
      </c>
      <c r="T44" s="50">
        <f t="shared" si="10"/>
        <v>0</v>
      </c>
      <c r="U44" s="50">
        <f t="shared" si="10"/>
        <v>0</v>
      </c>
      <c r="V44" s="51">
        <f t="shared" si="10"/>
        <v>0</v>
      </c>
      <c r="W44" s="105">
        <f t="shared" si="10"/>
        <v>21674952.400000002</v>
      </c>
      <c r="X44" s="136">
        <f t="shared" si="10"/>
        <v>15986966.6</v>
      </c>
    </row>
    <row r="45" spans="1:24" ht="27" thickTop="1" thickBot="1" x14ac:dyDescent="0.3">
      <c r="A45" s="72" t="s">
        <v>41</v>
      </c>
      <c r="B45" s="64"/>
      <c r="C45" s="65"/>
      <c r="D45" s="65"/>
      <c r="E45" s="66"/>
      <c r="F45" s="80"/>
      <c r="G45" s="202">
        <f>SUM(G46)</f>
        <v>3350000</v>
      </c>
      <c r="H45" s="94">
        <f t="shared" ref="H45:X45" si="11">SUM(H46)</f>
        <v>0</v>
      </c>
      <c r="I45" s="117">
        <f t="shared" si="11"/>
        <v>0</v>
      </c>
      <c r="J45" s="106">
        <f t="shared" si="11"/>
        <v>3350000</v>
      </c>
      <c r="K45" s="94">
        <f t="shared" si="11"/>
        <v>0</v>
      </c>
      <c r="L45" s="67">
        <f t="shared" si="11"/>
        <v>398020</v>
      </c>
      <c r="M45" s="67">
        <f t="shared" si="11"/>
        <v>196510</v>
      </c>
      <c r="N45" s="67">
        <f t="shared" si="11"/>
        <v>196510</v>
      </c>
      <c r="O45" s="67">
        <f t="shared" si="11"/>
        <v>201510</v>
      </c>
      <c r="P45" s="67">
        <f t="shared" si="11"/>
        <v>201510</v>
      </c>
      <c r="Q45" s="67">
        <f t="shared" si="11"/>
        <v>392000</v>
      </c>
      <c r="R45" s="67">
        <f t="shared" si="11"/>
        <v>0</v>
      </c>
      <c r="S45" s="67">
        <f t="shared" si="11"/>
        <v>0</v>
      </c>
      <c r="T45" s="67">
        <f t="shared" si="11"/>
        <v>0</v>
      </c>
      <c r="U45" s="67">
        <f t="shared" si="11"/>
        <v>0</v>
      </c>
      <c r="V45" s="117">
        <f t="shared" si="11"/>
        <v>0</v>
      </c>
      <c r="W45" s="106">
        <f t="shared" si="11"/>
        <v>1586060</v>
      </c>
      <c r="X45" s="137">
        <f t="shared" si="11"/>
        <v>1763940</v>
      </c>
    </row>
    <row r="46" spans="1:24" ht="34.5" x14ac:dyDescent="0.25">
      <c r="A46" s="146" t="s">
        <v>36</v>
      </c>
      <c r="B46" s="147">
        <v>11</v>
      </c>
      <c r="C46" s="148">
        <v>435</v>
      </c>
      <c r="D46" s="148" t="s">
        <v>26</v>
      </c>
      <c r="E46" s="149"/>
      <c r="F46" s="150"/>
      <c r="G46" s="210">
        <v>3350000</v>
      </c>
      <c r="H46" s="152"/>
      <c r="I46" s="153"/>
      <c r="J46" s="151">
        <f>(G46+I46)-H46</f>
        <v>3350000</v>
      </c>
      <c r="K46" s="152"/>
      <c r="L46" s="154">
        <v>398020</v>
      </c>
      <c r="M46" s="155">
        <v>196510</v>
      </c>
      <c r="N46" s="155">
        <v>196510</v>
      </c>
      <c r="O46" s="155">
        <v>201510</v>
      </c>
      <c r="P46" s="155">
        <v>201510</v>
      </c>
      <c r="Q46" s="155">
        <v>392000</v>
      </c>
      <c r="R46" s="155"/>
      <c r="S46" s="155"/>
      <c r="T46" s="155"/>
      <c r="U46" s="155"/>
      <c r="V46" s="156"/>
      <c r="W46" s="157">
        <f>SUM(K46:V46)</f>
        <v>1586060</v>
      </c>
      <c r="X46" s="165">
        <f>J46-W46</f>
        <v>1763940</v>
      </c>
    </row>
    <row r="47" spans="1:24" ht="15.75" thickBot="1" x14ac:dyDescent="0.3">
      <c r="A47" s="13"/>
      <c r="B47" s="25"/>
      <c r="C47" s="26"/>
      <c r="D47" s="26"/>
      <c r="E47" s="27"/>
      <c r="F47" s="76"/>
      <c r="G47" s="196"/>
      <c r="H47" s="89"/>
      <c r="I47" s="113"/>
      <c r="J47" s="102"/>
      <c r="K47" s="122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2"/>
      <c r="W47" s="143"/>
      <c r="X47" s="132"/>
    </row>
    <row r="48" spans="1:24" ht="26.25" thickBot="1" x14ac:dyDescent="0.3">
      <c r="A48" s="71" t="s">
        <v>37</v>
      </c>
      <c r="B48" s="60"/>
      <c r="C48" s="61"/>
      <c r="D48" s="61"/>
      <c r="E48" s="62"/>
      <c r="F48" s="79"/>
      <c r="G48" s="200">
        <f t="shared" ref="G48:X48" si="12">SUM(G49:G49)</f>
        <v>500000</v>
      </c>
      <c r="H48" s="92">
        <f t="shared" si="12"/>
        <v>0</v>
      </c>
      <c r="I48" s="116">
        <f t="shared" si="12"/>
        <v>0</v>
      </c>
      <c r="J48" s="104">
        <f t="shared" si="12"/>
        <v>500000</v>
      </c>
      <c r="K48" s="92">
        <f t="shared" si="12"/>
        <v>0</v>
      </c>
      <c r="L48" s="63">
        <f t="shared" si="12"/>
        <v>0</v>
      </c>
      <c r="M48" s="63">
        <f t="shared" si="12"/>
        <v>0</v>
      </c>
      <c r="N48" s="63">
        <f t="shared" si="12"/>
        <v>0</v>
      </c>
      <c r="O48" s="63">
        <f t="shared" si="12"/>
        <v>0</v>
      </c>
      <c r="P48" s="63">
        <f t="shared" si="12"/>
        <v>0</v>
      </c>
      <c r="Q48" s="63">
        <f t="shared" si="12"/>
        <v>0</v>
      </c>
      <c r="R48" s="63">
        <f t="shared" si="12"/>
        <v>0</v>
      </c>
      <c r="S48" s="63">
        <f t="shared" si="12"/>
        <v>0</v>
      </c>
      <c r="T48" s="63">
        <f t="shared" si="12"/>
        <v>0</v>
      </c>
      <c r="U48" s="63">
        <f t="shared" si="12"/>
        <v>0</v>
      </c>
      <c r="V48" s="116">
        <f t="shared" si="12"/>
        <v>0</v>
      </c>
      <c r="W48" s="104">
        <f t="shared" si="12"/>
        <v>0</v>
      </c>
      <c r="X48" s="135">
        <f t="shared" si="12"/>
        <v>500000</v>
      </c>
    </row>
    <row r="49" spans="1:24" ht="23.25" x14ac:dyDescent="0.25">
      <c r="A49" s="146" t="s">
        <v>38</v>
      </c>
      <c r="B49" s="147">
        <v>11</v>
      </c>
      <c r="C49" s="148">
        <v>435</v>
      </c>
      <c r="D49" s="148" t="s">
        <v>26</v>
      </c>
      <c r="E49" s="149"/>
      <c r="F49" s="150"/>
      <c r="G49" s="210">
        <v>500000</v>
      </c>
      <c r="H49" s="152"/>
      <c r="I49" s="153"/>
      <c r="J49" s="151">
        <f>(G49+I49)-H49</f>
        <v>500000</v>
      </c>
      <c r="K49" s="152"/>
      <c r="L49" s="154" t="s">
        <v>129</v>
      </c>
      <c r="M49" s="155"/>
      <c r="N49" s="155"/>
      <c r="O49" s="155"/>
      <c r="P49" s="155"/>
      <c r="Q49" s="155"/>
      <c r="R49" s="155"/>
      <c r="S49" s="155"/>
      <c r="T49" s="155"/>
      <c r="U49" s="155"/>
      <c r="V49" s="156"/>
      <c r="W49" s="157">
        <f>SUM(K49:V49)</f>
        <v>0</v>
      </c>
      <c r="X49" s="165">
        <f>J49-W49</f>
        <v>500000</v>
      </c>
    </row>
    <row r="50" spans="1:24" ht="15.75" thickBot="1" x14ac:dyDescent="0.3">
      <c r="A50" s="28"/>
      <c r="B50" s="25"/>
      <c r="C50" s="26"/>
      <c r="D50" s="26"/>
      <c r="E50" s="27"/>
      <c r="F50" s="76"/>
      <c r="G50" s="196"/>
      <c r="H50" s="89"/>
      <c r="I50" s="113"/>
      <c r="J50" s="102"/>
      <c r="K50" s="122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2"/>
      <c r="W50" s="143"/>
      <c r="X50" s="132"/>
    </row>
    <row r="51" spans="1:24" ht="26.25" thickBot="1" x14ac:dyDescent="0.3">
      <c r="A51" s="71" t="s">
        <v>39</v>
      </c>
      <c r="B51" s="60"/>
      <c r="C51" s="61"/>
      <c r="D51" s="61"/>
      <c r="E51" s="62"/>
      <c r="F51" s="79"/>
      <c r="G51" s="200">
        <f>SUM(G52)</f>
        <v>584700</v>
      </c>
      <c r="H51" s="92">
        <f t="shared" ref="H51:X51" si="13">SUM(H52)</f>
        <v>0</v>
      </c>
      <c r="I51" s="116">
        <f t="shared" si="13"/>
        <v>0</v>
      </c>
      <c r="J51" s="104">
        <f t="shared" si="13"/>
        <v>584700</v>
      </c>
      <c r="K51" s="92">
        <f t="shared" si="13"/>
        <v>0</v>
      </c>
      <c r="L51" s="63">
        <f t="shared" si="13"/>
        <v>0</v>
      </c>
      <c r="M51" s="63">
        <f t="shared" si="13"/>
        <v>0</v>
      </c>
      <c r="N51" s="63">
        <f t="shared" si="13"/>
        <v>0</v>
      </c>
      <c r="O51" s="63">
        <f t="shared" si="13"/>
        <v>0</v>
      </c>
      <c r="P51" s="63">
        <f t="shared" si="13"/>
        <v>0</v>
      </c>
      <c r="Q51" s="63">
        <f t="shared" si="13"/>
        <v>0</v>
      </c>
      <c r="R51" s="63">
        <f t="shared" si="13"/>
        <v>0</v>
      </c>
      <c r="S51" s="63">
        <f t="shared" si="13"/>
        <v>0</v>
      </c>
      <c r="T51" s="63">
        <f t="shared" si="13"/>
        <v>0</v>
      </c>
      <c r="U51" s="63">
        <f t="shared" si="13"/>
        <v>0</v>
      </c>
      <c r="V51" s="116">
        <f t="shared" si="13"/>
        <v>0</v>
      </c>
      <c r="W51" s="104">
        <f t="shared" si="13"/>
        <v>0</v>
      </c>
      <c r="X51" s="135">
        <f t="shared" si="13"/>
        <v>584700</v>
      </c>
    </row>
    <row r="52" spans="1:24" ht="23.25" x14ac:dyDescent="0.25">
      <c r="A52" s="146" t="s">
        <v>40</v>
      </c>
      <c r="B52" s="147">
        <v>11</v>
      </c>
      <c r="C52" s="148">
        <v>472</v>
      </c>
      <c r="D52" s="148" t="s">
        <v>26</v>
      </c>
      <c r="E52" s="149"/>
      <c r="F52" s="150"/>
      <c r="G52" s="210">
        <v>584700</v>
      </c>
      <c r="H52" s="152"/>
      <c r="I52" s="153"/>
      <c r="J52" s="151">
        <f>(G52+I52)-H52</f>
        <v>584700</v>
      </c>
      <c r="K52" s="209"/>
      <c r="L52" s="155"/>
      <c r="M52" s="155"/>
      <c r="N52" s="155"/>
      <c r="O52" s="155"/>
      <c r="P52" s="155"/>
      <c r="Q52" s="155"/>
      <c r="R52" s="155"/>
      <c r="S52" s="155"/>
      <c r="T52" s="155"/>
      <c r="U52" s="155"/>
      <c r="V52" s="156"/>
      <c r="W52" s="157">
        <f>SUM(K52:V52)</f>
        <v>0</v>
      </c>
      <c r="X52" s="165">
        <f>J52-W52</f>
        <v>584700</v>
      </c>
    </row>
    <row r="53" spans="1:24" ht="15.75" thickBot="1" x14ac:dyDescent="0.3">
      <c r="A53" s="13"/>
      <c r="B53" s="25"/>
      <c r="C53" s="26"/>
      <c r="D53" s="26"/>
      <c r="E53" s="27"/>
      <c r="F53" s="76"/>
      <c r="G53" s="196"/>
      <c r="H53" s="89"/>
      <c r="I53" s="113"/>
      <c r="J53" s="102"/>
      <c r="K53" s="122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132"/>
    </row>
    <row r="54" spans="1:24" ht="26.25" thickBot="1" x14ac:dyDescent="0.3">
      <c r="A54" s="71" t="s">
        <v>34</v>
      </c>
      <c r="B54" s="60"/>
      <c r="C54" s="61"/>
      <c r="D54" s="61"/>
      <c r="E54" s="62"/>
      <c r="F54" s="79"/>
      <c r="G54" s="200">
        <f>SUM(G55)</f>
        <v>2000000</v>
      </c>
      <c r="H54" s="92">
        <f t="shared" ref="H54:X54" si="14">SUM(H55)</f>
        <v>0</v>
      </c>
      <c r="I54" s="116">
        <f t="shared" si="14"/>
        <v>0</v>
      </c>
      <c r="J54" s="104">
        <f t="shared" si="14"/>
        <v>2000000</v>
      </c>
      <c r="K54" s="92">
        <f t="shared" si="14"/>
        <v>0</v>
      </c>
      <c r="L54" s="63">
        <f t="shared" si="14"/>
        <v>400000</v>
      </c>
      <c r="M54" s="63">
        <f t="shared" si="14"/>
        <v>200000</v>
      </c>
      <c r="N54" s="63">
        <f>SUM(N55)+600000</f>
        <v>800000</v>
      </c>
      <c r="O54" s="63">
        <f t="shared" si="14"/>
        <v>200000</v>
      </c>
      <c r="P54" s="63">
        <f t="shared" si="14"/>
        <v>200000</v>
      </c>
      <c r="Q54" s="63">
        <f t="shared" si="14"/>
        <v>200000</v>
      </c>
      <c r="R54" s="63">
        <f t="shared" si="14"/>
        <v>0</v>
      </c>
      <c r="S54" s="63">
        <f t="shared" si="14"/>
        <v>0</v>
      </c>
      <c r="T54" s="63">
        <f t="shared" si="14"/>
        <v>0</v>
      </c>
      <c r="U54" s="63">
        <f t="shared" si="14"/>
        <v>0</v>
      </c>
      <c r="V54" s="116">
        <f t="shared" si="14"/>
        <v>0</v>
      </c>
      <c r="W54" s="104">
        <f t="shared" si="14"/>
        <v>2000000</v>
      </c>
      <c r="X54" s="135">
        <f t="shared" si="14"/>
        <v>0</v>
      </c>
    </row>
    <row r="55" spans="1:24" ht="34.5" x14ac:dyDescent="0.25">
      <c r="A55" s="146" t="s">
        <v>35</v>
      </c>
      <c r="B55" s="147">
        <v>11</v>
      </c>
      <c r="C55" s="148">
        <v>472</v>
      </c>
      <c r="D55" s="148" t="s">
        <v>26</v>
      </c>
      <c r="E55" s="149"/>
      <c r="F55" s="150"/>
      <c r="G55" s="210">
        <v>2000000</v>
      </c>
      <c r="H55" s="152"/>
      <c r="I55" s="153"/>
      <c r="J55" s="151">
        <f>(G55+I55)-H55</f>
        <v>2000000</v>
      </c>
      <c r="K55" s="152"/>
      <c r="L55" s="154">
        <v>400000</v>
      </c>
      <c r="M55" s="155">
        <v>200000</v>
      </c>
      <c r="N55" s="155">
        <v>200000</v>
      </c>
      <c r="O55" s="155">
        <v>200000</v>
      </c>
      <c r="P55" s="155">
        <v>200000</v>
      </c>
      <c r="Q55" s="155">
        <v>200000</v>
      </c>
      <c r="R55" s="155"/>
      <c r="S55" s="155"/>
      <c r="T55" s="221"/>
      <c r="U55" s="221"/>
      <c r="V55" s="156"/>
      <c r="W55" s="157">
        <f>SUM(K55:V55)+600000</f>
        <v>2000000</v>
      </c>
      <c r="X55" s="165">
        <f>J55-W55</f>
        <v>0</v>
      </c>
    </row>
    <row r="56" spans="1:24" ht="25.5" thickBot="1" x14ac:dyDescent="0.3">
      <c r="A56" s="44"/>
      <c r="B56" s="40"/>
      <c r="C56" s="41"/>
      <c r="D56" s="41"/>
      <c r="E56" s="42"/>
      <c r="F56" s="81"/>
      <c r="G56" s="203"/>
      <c r="H56" s="95"/>
      <c r="I56" s="118"/>
      <c r="J56" s="107"/>
      <c r="K56" s="125"/>
      <c r="L56" s="18"/>
      <c r="M56" s="18"/>
      <c r="N56" s="339" t="s">
        <v>111</v>
      </c>
      <c r="O56" s="18"/>
      <c r="P56" s="18"/>
      <c r="Q56" s="18"/>
      <c r="R56" s="18"/>
      <c r="S56" s="18"/>
      <c r="T56" s="24"/>
      <c r="U56" s="24"/>
      <c r="V56" s="45"/>
      <c r="W56" s="144"/>
      <c r="X56" s="138"/>
    </row>
    <row r="57" spans="1:24" ht="39" thickBot="1" x14ac:dyDescent="0.3">
      <c r="A57" s="71" t="s">
        <v>62</v>
      </c>
      <c r="B57" s="60"/>
      <c r="C57" s="61"/>
      <c r="D57" s="61"/>
      <c r="E57" s="62"/>
      <c r="F57" s="79"/>
      <c r="G57" s="200">
        <f>SUM(G58)</f>
        <v>4293007</v>
      </c>
      <c r="H57" s="92">
        <f t="shared" ref="H57:X57" si="15">SUM(H58)</f>
        <v>1881802</v>
      </c>
      <c r="I57" s="116">
        <f t="shared" si="15"/>
        <v>0</v>
      </c>
      <c r="J57" s="104">
        <f t="shared" si="15"/>
        <v>2411205</v>
      </c>
      <c r="K57" s="92">
        <f t="shared" si="15"/>
        <v>0</v>
      </c>
      <c r="L57" s="63">
        <f t="shared" si="15"/>
        <v>400000</v>
      </c>
      <c r="M57" s="63">
        <f t="shared" si="15"/>
        <v>200000</v>
      </c>
      <c r="N57" s="63">
        <f>SUM(N58)+600000</f>
        <v>800000</v>
      </c>
      <c r="O57" s="63">
        <f t="shared" si="15"/>
        <v>200000</v>
      </c>
      <c r="P57" s="63">
        <f t="shared" si="15"/>
        <v>200000</v>
      </c>
      <c r="Q57" s="63">
        <f t="shared" si="15"/>
        <v>200000</v>
      </c>
      <c r="R57" s="63">
        <f t="shared" si="15"/>
        <v>0</v>
      </c>
      <c r="S57" s="63">
        <f t="shared" si="15"/>
        <v>0</v>
      </c>
      <c r="T57" s="63">
        <f t="shared" si="15"/>
        <v>0</v>
      </c>
      <c r="U57" s="63">
        <f t="shared" si="15"/>
        <v>0</v>
      </c>
      <c r="V57" s="116">
        <f t="shared" si="15"/>
        <v>0</v>
      </c>
      <c r="W57" s="104">
        <f t="shared" si="15"/>
        <v>2000000</v>
      </c>
      <c r="X57" s="135">
        <f t="shared" si="15"/>
        <v>411205</v>
      </c>
    </row>
    <row r="58" spans="1:24" x14ac:dyDescent="0.25">
      <c r="A58" s="146" t="s">
        <v>44</v>
      </c>
      <c r="B58" s="147">
        <v>11</v>
      </c>
      <c r="C58" s="148">
        <v>473</v>
      </c>
      <c r="D58" s="148" t="s">
        <v>26</v>
      </c>
      <c r="E58" s="149"/>
      <c r="F58" s="150"/>
      <c r="G58" s="210">
        <v>4293007</v>
      </c>
      <c r="H58" s="152">
        <v>1881802</v>
      </c>
      <c r="I58" s="153"/>
      <c r="J58" s="151">
        <f>(G58+I58)-H58</f>
        <v>2411205</v>
      </c>
      <c r="K58" s="152"/>
      <c r="L58" s="154">
        <v>400000</v>
      </c>
      <c r="M58" s="155">
        <v>200000</v>
      </c>
      <c r="N58" s="155">
        <v>200000</v>
      </c>
      <c r="O58" s="155">
        <v>200000</v>
      </c>
      <c r="P58" s="155">
        <v>200000</v>
      </c>
      <c r="Q58" s="155">
        <v>200000</v>
      </c>
      <c r="R58" s="155"/>
      <c r="S58" s="155"/>
      <c r="T58" s="221"/>
      <c r="U58" s="221"/>
      <c r="V58" s="156"/>
      <c r="W58" s="157">
        <f>SUM(K58:V58)+600000</f>
        <v>2000000</v>
      </c>
      <c r="X58" s="165">
        <f>J58-W58</f>
        <v>411205</v>
      </c>
    </row>
    <row r="59" spans="1:24" ht="25.5" thickBot="1" x14ac:dyDescent="0.3">
      <c r="A59" s="226"/>
      <c r="B59" s="227"/>
      <c r="C59" s="228"/>
      <c r="D59" s="228"/>
      <c r="E59" s="229"/>
      <c r="F59" s="230"/>
      <c r="G59" s="231"/>
      <c r="H59" s="232"/>
      <c r="I59" s="233"/>
      <c r="J59" s="234"/>
      <c r="K59" s="235"/>
      <c r="L59" s="236"/>
      <c r="M59" s="236"/>
      <c r="N59" s="338" t="s">
        <v>111</v>
      </c>
      <c r="O59" s="236"/>
      <c r="P59" s="236"/>
      <c r="Q59" s="236"/>
      <c r="R59" s="236"/>
      <c r="S59" s="236"/>
      <c r="T59" s="237"/>
      <c r="U59" s="238"/>
      <c r="V59" s="239"/>
      <c r="W59" s="240"/>
      <c r="X59" s="241"/>
    </row>
    <row r="60" spans="1:24" ht="39.75" thickTop="1" thickBot="1" x14ac:dyDescent="0.3">
      <c r="A60" s="72" t="s">
        <v>63</v>
      </c>
      <c r="B60" s="223"/>
      <c r="C60" s="223"/>
      <c r="D60" s="223"/>
      <c r="E60" s="224"/>
      <c r="F60" s="225"/>
      <c r="G60" s="202">
        <f>SUM(G61)</f>
        <v>1858652</v>
      </c>
      <c r="H60" s="289">
        <f t="shared" ref="H60:X60" si="16">SUM(H61)</f>
        <v>0</v>
      </c>
      <c r="I60" s="288">
        <f t="shared" si="16"/>
        <v>0</v>
      </c>
      <c r="J60" s="202">
        <f t="shared" si="16"/>
        <v>1858652</v>
      </c>
      <c r="K60" s="202">
        <f t="shared" si="16"/>
        <v>0</v>
      </c>
      <c r="L60" s="202">
        <f t="shared" si="16"/>
        <v>0</v>
      </c>
      <c r="M60" s="202">
        <f t="shared" si="16"/>
        <v>0</v>
      </c>
      <c r="N60" s="202">
        <f t="shared" si="16"/>
        <v>0</v>
      </c>
      <c r="O60" s="202">
        <f>SUM(O61)+400000</f>
        <v>800000</v>
      </c>
      <c r="P60" s="202">
        <f t="shared" si="16"/>
        <v>500000</v>
      </c>
      <c r="Q60" s="202">
        <f t="shared" si="16"/>
        <v>0</v>
      </c>
      <c r="R60" s="202">
        <f t="shared" si="16"/>
        <v>0</v>
      </c>
      <c r="S60" s="202">
        <f t="shared" si="16"/>
        <v>0</v>
      </c>
      <c r="T60" s="202">
        <f t="shared" si="16"/>
        <v>0</v>
      </c>
      <c r="U60" s="202">
        <f t="shared" si="16"/>
        <v>0</v>
      </c>
      <c r="V60" s="202">
        <f t="shared" si="16"/>
        <v>0</v>
      </c>
      <c r="W60" s="202">
        <f t="shared" si="16"/>
        <v>1300000</v>
      </c>
      <c r="X60" s="202">
        <f t="shared" si="16"/>
        <v>558652</v>
      </c>
    </row>
    <row r="61" spans="1:24" ht="23.25" x14ac:dyDescent="0.25">
      <c r="A61" s="146" t="s">
        <v>33</v>
      </c>
      <c r="B61" s="147">
        <v>21</v>
      </c>
      <c r="C61" s="148">
        <v>431</v>
      </c>
      <c r="D61" s="148" t="s">
        <v>26</v>
      </c>
      <c r="E61" s="149"/>
      <c r="F61" s="150"/>
      <c r="G61" s="210">
        <v>1858652</v>
      </c>
      <c r="H61" s="152"/>
      <c r="I61" s="153"/>
      <c r="J61" s="151">
        <f>(G61+I61)-H61</f>
        <v>1858652</v>
      </c>
      <c r="K61" s="209"/>
      <c r="L61" s="155"/>
      <c r="M61" s="155"/>
      <c r="N61" s="155"/>
      <c r="O61" s="155">
        <v>400000</v>
      </c>
      <c r="P61" s="155">
        <v>500000</v>
      </c>
      <c r="Q61" s="155"/>
      <c r="R61" s="155"/>
      <c r="S61" s="155"/>
      <c r="T61" s="155"/>
      <c r="U61" s="155"/>
      <c r="V61" s="156"/>
      <c r="W61" s="157">
        <f>SUM(K61:V61)+400000</f>
        <v>1300000</v>
      </c>
      <c r="X61" s="165">
        <f>J61-W61</f>
        <v>558652</v>
      </c>
    </row>
    <row r="62" spans="1:24" ht="24.75" x14ac:dyDescent="0.25">
      <c r="A62" s="28"/>
      <c r="B62" s="25"/>
      <c r="C62" s="26"/>
      <c r="D62" s="26"/>
      <c r="E62" s="27"/>
      <c r="F62" s="76"/>
      <c r="G62" s="204"/>
      <c r="H62" s="89"/>
      <c r="I62" s="113"/>
      <c r="J62" s="102"/>
      <c r="K62" s="122"/>
      <c r="L62" s="11"/>
      <c r="M62" s="11"/>
      <c r="N62" s="11"/>
      <c r="O62" s="340" t="s">
        <v>128</v>
      </c>
      <c r="P62" s="11"/>
      <c r="Q62" s="11"/>
      <c r="R62" s="11"/>
      <c r="S62" s="11"/>
      <c r="T62" s="11"/>
      <c r="U62" s="11"/>
      <c r="V62" s="12"/>
      <c r="W62" s="143"/>
      <c r="X62" s="132"/>
    </row>
    <row r="63" spans="1:24" ht="6" customHeight="1" x14ac:dyDescent="0.25">
      <c r="A63" s="433"/>
      <c r="B63" s="242"/>
      <c r="C63" s="243"/>
      <c r="D63" s="243"/>
      <c r="E63" s="244"/>
      <c r="F63" s="245"/>
      <c r="G63" s="246"/>
      <c r="H63" s="247"/>
      <c r="I63" s="248"/>
      <c r="J63" s="249"/>
      <c r="K63" s="273"/>
      <c r="L63" s="252"/>
      <c r="M63" s="252"/>
      <c r="N63" s="252"/>
      <c r="O63" s="252"/>
      <c r="P63" s="252"/>
      <c r="Q63" s="252"/>
      <c r="R63" s="252"/>
      <c r="S63" s="252"/>
      <c r="T63" s="252"/>
      <c r="U63" s="252"/>
      <c r="V63" s="253"/>
      <c r="W63" s="254"/>
      <c r="X63" s="255"/>
    </row>
    <row r="64" spans="1:24" ht="15.75" thickBot="1" x14ac:dyDescent="0.3">
      <c r="A64" s="435"/>
      <c r="B64" s="25"/>
      <c r="C64" s="26"/>
      <c r="D64" s="26"/>
      <c r="E64" s="27"/>
      <c r="F64" s="76"/>
      <c r="G64" s="204"/>
      <c r="H64" s="89"/>
      <c r="I64" s="113"/>
      <c r="J64" s="102"/>
      <c r="K64" s="126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2"/>
      <c r="W64" s="143"/>
      <c r="X64" s="132"/>
    </row>
    <row r="65" spans="1:24" ht="30.75" customHeight="1" thickBot="1" x14ac:dyDescent="0.3">
      <c r="A65" s="71" t="s">
        <v>72</v>
      </c>
      <c r="B65" s="60"/>
      <c r="C65" s="60"/>
      <c r="D65" s="61"/>
      <c r="E65" s="62"/>
      <c r="F65" s="82"/>
      <c r="G65" s="200">
        <f>SUM(G66+G69)</f>
        <v>3589167.8</v>
      </c>
      <c r="H65" s="287">
        <f t="shared" ref="H65:X65" si="17">SUM(H66+H69)</f>
        <v>0</v>
      </c>
      <c r="I65" s="286">
        <f t="shared" si="17"/>
        <v>12360</v>
      </c>
      <c r="J65" s="200">
        <f t="shared" si="17"/>
        <v>3601527.8</v>
      </c>
      <c r="K65" s="200">
        <f t="shared" si="17"/>
        <v>0</v>
      </c>
      <c r="L65" s="200">
        <f>720000</f>
        <v>720000</v>
      </c>
      <c r="M65" s="200">
        <f>886806.63+1088579.53</f>
        <v>1975386.1600000001</v>
      </c>
      <c r="N65" s="200">
        <f>360000+533778.86+12359.97</f>
        <v>906138.83</v>
      </c>
      <c r="O65" s="200">
        <f t="shared" si="17"/>
        <v>0</v>
      </c>
      <c r="P65" s="200">
        <f t="shared" si="17"/>
        <v>0</v>
      </c>
      <c r="Q65" s="200">
        <f t="shared" si="17"/>
        <v>0</v>
      </c>
      <c r="R65" s="200">
        <f t="shared" si="17"/>
        <v>0</v>
      </c>
      <c r="S65" s="200">
        <f t="shared" si="17"/>
        <v>0</v>
      </c>
      <c r="T65" s="200">
        <f t="shared" si="17"/>
        <v>0</v>
      </c>
      <c r="U65" s="200">
        <f t="shared" si="17"/>
        <v>0</v>
      </c>
      <c r="V65" s="200">
        <f t="shared" si="17"/>
        <v>0</v>
      </c>
      <c r="W65" s="200">
        <f t="shared" si="17"/>
        <v>3601524.99</v>
      </c>
      <c r="X65" s="200">
        <f t="shared" si="17"/>
        <v>2.8099999997957639</v>
      </c>
    </row>
    <row r="66" spans="1:24" ht="68.25" x14ac:dyDescent="0.25">
      <c r="A66" s="146" t="s">
        <v>45</v>
      </c>
      <c r="B66" s="147">
        <v>21</v>
      </c>
      <c r="C66" s="148">
        <v>472</v>
      </c>
      <c r="D66" s="148" t="s">
        <v>26</v>
      </c>
      <c r="E66" s="149"/>
      <c r="F66" s="150"/>
      <c r="G66" s="210">
        <f>3322000+267167.8</f>
        <v>3589167.8</v>
      </c>
      <c r="H66" s="170"/>
      <c r="I66" s="211"/>
      <c r="J66" s="151">
        <f>(G66+I66)-H66</f>
        <v>3589167.8</v>
      </c>
      <c r="K66" s="170"/>
      <c r="L66" s="277" t="s">
        <v>82</v>
      </c>
      <c r="M66" s="285" t="s">
        <v>86</v>
      </c>
      <c r="N66" s="342" t="s">
        <v>102</v>
      </c>
      <c r="O66" s="172"/>
      <c r="P66" s="172"/>
      <c r="Q66" s="172"/>
      <c r="R66" s="172"/>
      <c r="S66" s="172"/>
      <c r="T66" s="172"/>
      <c r="U66" s="172"/>
      <c r="V66" s="212"/>
      <c r="W66" s="157">
        <f>720000+886806.63+1088579.53+360000+533778.86</f>
        <v>3589165.02</v>
      </c>
      <c r="X66" s="165">
        <f>J66-W66</f>
        <v>2.779999999795109</v>
      </c>
    </row>
    <row r="67" spans="1:24" ht="34.5" customHeight="1" x14ac:dyDescent="0.25">
      <c r="A67" s="28"/>
      <c r="B67" s="25"/>
      <c r="C67" s="26"/>
      <c r="D67" s="26"/>
      <c r="E67" s="27"/>
      <c r="F67" s="76"/>
      <c r="G67" s="204"/>
      <c r="H67" s="123"/>
      <c r="I67" s="281"/>
      <c r="J67" s="102"/>
      <c r="K67" s="123"/>
      <c r="L67" s="282"/>
      <c r="M67" s="284" t="s">
        <v>87</v>
      </c>
      <c r="N67" s="341" t="s">
        <v>104</v>
      </c>
      <c r="O67" s="21"/>
      <c r="P67" s="21"/>
      <c r="Q67" s="21"/>
      <c r="R67" s="21"/>
      <c r="S67" s="21"/>
      <c r="T67" s="21"/>
      <c r="U67" s="21"/>
      <c r="V67" s="283"/>
      <c r="W67" s="143"/>
      <c r="X67" s="132"/>
    </row>
    <row r="68" spans="1:24" ht="6.75" customHeight="1" x14ac:dyDescent="0.25">
      <c r="A68" s="433"/>
      <c r="B68" s="242"/>
      <c r="C68" s="243"/>
      <c r="D68" s="243"/>
      <c r="E68" s="244"/>
      <c r="F68" s="245"/>
      <c r="G68" s="246"/>
      <c r="H68" s="247"/>
      <c r="I68" s="248"/>
      <c r="J68" s="249"/>
      <c r="K68" s="273"/>
      <c r="L68" s="252"/>
      <c r="M68" s="252"/>
      <c r="N68" s="252"/>
      <c r="O68" s="252"/>
      <c r="P68" s="252"/>
      <c r="Q68" s="252"/>
      <c r="R68" s="252"/>
      <c r="S68" s="252"/>
      <c r="T68" s="252"/>
      <c r="U68" s="252"/>
      <c r="V68" s="253"/>
      <c r="W68" s="254"/>
      <c r="X68" s="255"/>
    </row>
    <row r="69" spans="1:24" ht="24" customHeight="1" x14ac:dyDescent="0.25">
      <c r="A69" s="433"/>
      <c r="B69" s="213">
        <v>11</v>
      </c>
      <c r="C69" s="214">
        <v>472</v>
      </c>
      <c r="D69" s="214" t="s">
        <v>26</v>
      </c>
      <c r="E69" s="215"/>
      <c r="F69" s="216"/>
      <c r="G69" s="217"/>
      <c r="H69" s="177"/>
      <c r="I69" s="178">
        <v>12360</v>
      </c>
      <c r="J69" s="179">
        <f>(G69+I69)-H69</f>
        <v>12360</v>
      </c>
      <c r="K69" s="218"/>
      <c r="L69" s="183"/>
      <c r="M69" s="183"/>
      <c r="N69" s="279" t="s">
        <v>103</v>
      </c>
      <c r="O69" s="183"/>
      <c r="P69" s="183"/>
      <c r="Q69" s="183"/>
      <c r="R69" s="183"/>
      <c r="S69" s="183"/>
      <c r="T69" s="183"/>
      <c r="U69" s="183"/>
      <c r="V69" s="184"/>
      <c r="W69" s="185">
        <v>12359.97</v>
      </c>
      <c r="X69" s="220">
        <f>J69-W69</f>
        <v>3.0000000000654836E-2</v>
      </c>
    </row>
    <row r="70" spans="1:24" ht="27" customHeight="1" thickBot="1" x14ac:dyDescent="0.3">
      <c r="A70" s="435"/>
      <c r="B70" s="25"/>
      <c r="C70" s="26"/>
      <c r="D70" s="26"/>
      <c r="E70" s="27"/>
      <c r="F70" s="76"/>
      <c r="G70" s="204"/>
      <c r="H70" s="89"/>
      <c r="I70" s="113"/>
      <c r="J70" s="102"/>
      <c r="K70" s="126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26.25" thickBot="1" x14ac:dyDescent="0.3">
      <c r="A71" s="71" t="s">
        <v>64</v>
      </c>
      <c r="B71" s="60"/>
      <c r="C71" s="60"/>
      <c r="D71" s="61"/>
      <c r="E71" s="62"/>
      <c r="F71" s="82"/>
      <c r="G71" s="200">
        <f>SUM(G72+G74)</f>
        <v>6786392.2000000002</v>
      </c>
      <c r="H71" s="287">
        <f t="shared" ref="H71:X71" si="18">SUM(H72+H74)</f>
        <v>0</v>
      </c>
      <c r="I71" s="286">
        <f t="shared" si="18"/>
        <v>12608605</v>
      </c>
      <c r="J71" s="200">
        <f t="shared" si="18"/>
        <v>19394997.199999999</v>
      </c>
      <c r="K71" s="290">
        <f t="shared" si="18"/>
        <v>0</v>
      </c>
      <c r="L71" s="291">
        <f>969078.06+551355.7+1181476.5</f>
        <v>2701910.26</v>
      </c>
      <c r="M71" s="291">
        <v>2351250</v>
      </c>
      <c r="N71" s="291">
        <v>2341836</v>
      </c>
      <c r="O71" s="291">
        <f t="shared" si="18"/>
        <v>0</v>
      </c>
      <c r="P71" s="291">
        <f t="shared" si="18"/>
        <v>0</v>
      </c>
      <c r="Q71" s="291">
        <v>12000000</v>
      </c>
      <c r="R71" s="291">
        <f t="shared" si="18"/>
        <v>0</v>
      </c>
      <c r="S71" s="291">
        <f t="shared" si="18"/>
        <v>0</v>
      </c>
      <c r="T71" s="291">
        <f t="shared" si="18"/>
        <v>0</v>
      </c>
      <c r="U71" s="291">
        <f t="shared" si="18"/>
        <v>0</v>
      </c>
      <c r="V71" s="286">
        <f t="shared" si="18"/>
        <v>0</v>
      </c>
      <c r="W71" s="200">
        <f t="shared" si="18"/>
        <v>7394996.2600000007</v>
      </c>
      <c r="X71" s="200">
        <f t="shared" si="18"/>
        <v>12000000.939999999</v>
      </c>
    </row>
    <row r="72" spans="1:24" ht="23.25" x14ac:dyDescent="0.25">
      <c r="A72" s="146" t="s">
        <v>56</v>
      </c>
      <c r="B72" s="147">
        <v>11</v>
      </c>
      <c r="C72" s="148">
        <v>472</v>
      </c>
      <c r="D72" s="148" t="s">
        <v>26</v>
      </c>
      <c r="E72" s="149"/>
      <c r="F72" s="150"/>
      <c r="G72" s="210">
        <v>5053560</v>
      </c>
      <c r="H72" s="170"/>
      <c r="I72" s="211">
        <v>608605</v>
      </c>
      <c r="J72" s="151">
        <f>(G72+I72)-H72</f>
        <v>5662165</v>
      </c>
      <c r="K72" s="170"/>
      <c r="L72" s="277" t="s">
        <v>83</v>
      </c>
      <c r="M72" s="280" t="s">
        <v>88</v>
      </c>
      <c r="N72" s="280" t="s">
        <v>98</v>
      </c>
      <c r="O72" s="172"/>
      <c r="P72" s="172"/>
      <c r="Q72" s="172"/>
      <c r="R72" s="172"/>
      <c r="S72" s="172"/>
      <c r="T72" s="172"/>
      <c r="U72" s="172"/>
      <c r="V72" s="212"/>
      <c r="W72" s="157">
        <f>969078.06+2351250+2341836</f>
        <v>5662164.0600000005</v>
      </c>
      <c r="X72" s="165">
        <f>J72-W72</f>
        <v>0.93999999947845936</v>
      </c>
    </row>
    <row r="73" spans="1:24" ht="7.5" customHeight="1" x14ac:dyDescent="0.25">
      <c r="A73" s="28"/>
      <c r="B73" s="242"/>
      <c r="C73" s="243"/>
      <c r="D73" s="243"/>
      <c r="E73" s="244"/>
      <c r="F73" s="245"/>
      <c r="G73" s="246"/>
      <c r="H73" s="247"/>
      <c r="I73" s="248"/>
      <c r="J73" s="249"/>
      <c r="K73" s="273"/>
      <c r="L73" s="252"/>
      <c r="M73" s="252"/>
      <c r="N73" s="252"/>
      <c r="O73" s="252"/>
      <c r="P73" s="252"/>
      <c r="Q73" s="252"/>
      <c r="R73" s="252"/>
      <c r="S73" s="252"/>
      <c r="T73" s="252"/>
      <c r="U73" s="252"/>
      <c r="V73" s="253"/>
      <c r="W73" s="370"/>
      <c r="X73" s="255"/>
    </row>
    <row r="74" spans="1:24" ht="36.75" x14ac:dyDescent="0.25">
      <c r="A74" s="13"/>
      <c r="B74" s="213">
        <v>21</v>
      </c>
      <c r="C74" s="214">
        <v>472</v>
      </c>
      <c r="D74" s="214" t="s">
        <v>26</v>
      </c>
      <c r="E74" s="215"/>
      <c r="F74" s="216"/>
      <c r="G74" s="217">
        <f>2000000-267167.8</f>
        <v>1732832.2</v>
      </c>
      <c r="H74" s="177"/>
      <c r="I74" s="178">
        <v>12000000</v>
      </c>
      <c r="J74" s="179">
        <f>(G74+I74)-H74</f>
        <v>13732832.199999999</v>
      </c>
      <c r="K74" s="218"/>
      <c r="L74" s="279" t="s">
        <v>79</v>
      </c>
      <c r="M74" s="183"/>
      <c r="N74" s="183"/>
      <c r="O74" s="183"/>
      <c r="P74" s="183"/>
      <c r="Q74" s="355" t="s">
        <v>131</v>
      </c>
      <c r="R74" s="183"/>
      <c r="S74" s="183"/>
      <c r="T74" s="183"/>
      <c r="U74" s="183"/>
      <c r="V74" s="184"/>
      <c r="W74" s="219">
        <f>551355.7+1181476.5</f>
        <v>1732832.2</v>
      </c>
      <c r="X74" s="220">
        <f>J74-W74</f>
        <v>12000000</v>
      </c>
    </row>
    <row r="75" spans="1:24" ht="24" thickBot="1" x14ac:dyDescent="0.3">
      <c r="A75" s="13"/>
      <c r="B75" s="25"/>
      <c r="C75" s="26"/>
      <c r="D75" s="26"/>
      <c r="E75" s="27"/>
      <c r="F75" s="76"/>
      <c r="G75" s="204"/>
      <c r="H75" s="89"/>
      <c r="I75" s="113"/>
      <c r="J75" s="102"/>
      <c r="K75" s="122"/>
      <c r="L75" s="278" t="s">
        <v>80</v>
      </c>
      <c r="M75" s="11"/>
      <c r="N75" s="11"/>
      <c r="O75" s="11"/>
      <c r="P75" s="11"/>
      <c r="Q75" s="11"/>
      <c r="R75" s="11"/>
      <c r="S75" s="11"/>
      <c r="T75" s="11"/>
      <c r="U75" s="11"/>
      <c r="V75" s="12"/>
      <c r="W75" s="143"/>
      <c r="X75" s="132"/>
    </row>
    <row r="76" spans="1:24" ht="39" thickBot="1" x14ac:dyDescent="0.3">
      <c r="A76" s="71" t="s">
        <v>67</v>
      </c>
      <c r="B76" s="60"/>
      <c r="C76" s="60"/>
      <c r="D76" s="61"/>
      <c r="E76" s="62"/>
      <c r="F76" s="82"/>
      <c r="G76" s="200">
        <f>SUM(G77)</f>
        <v>0</v>
      </c>
      <c r="H76" s="92">
        <f t="shared" ref="H76:X76" si="19">SUM(H77)</f>
        <v>0</v>
      </c>
      <c r="I76" s="116">
        <f t="shared" si="19"/>
        <v>0</v>
      </c>
      <c r="J76" s="104">
        <f t="shared" si="19"/>
        <v>0</v>
      </c>
      <c r="K76" s="92">
        <f t="shared" si="19"/>
        <v>0</v>
      </c>
      <c r="L76" s="63">
        <f t="shared" si="19"/>
        <v>0</v>
      </c>
      <c r="M76" s="63">
        <f t="shared" si="19"/>
        <v>0</v>
      </c>
      <c r="N76" s="63">
        <f t="shared" si="19"/>
        <v>0</v>
      </c>
      <c r="O76" s="63">
        <f t="shared" si="19"/>
        <v>0</v>
      </c>
      <c r="P76" s="63">
        <f t="shared" si="19"/>
        <v>0</v>
      </c>
      <c r="Q76" s="63">
        <f t="shared" si="19"/>
        <v>0</v>
      </c>
      <c r="R76" s="63">
        <f t="shared" si="19"/>
        <v>0</v>
      </c>
      <c r="S76" s="63">
        <f t="shared" si="19"/>
        <v>0</v>
      </c>
      <c r="T76" s="63">
        <f t="shared" si="19"/>
        <v>0</v>
      </c>
      <c r="U76" s="63">
        <f t="shared" si="19"/>
        <v>0</v>
      </c>
      <c r="V76" s="116">
        <f t="shared" si="19"/>
        <v>0</v>
      </c>
      <c r="W76" s="104">
        <f t="shared" si="19"/>
        <v>0</v>
      </c>
      <c r="X76" s="135">
        <f t="shared" si="19"/>
        <v>0</v>
      </c>
    </row>
    <row r="77" spans="1:24" ht="23.25" x14ac:dyDescent="0.25">
      <c r="A77" s="146" t="s">
        <v>55</v>
      </c>
      <c r="B77" s="147">
        <v>21</v>
      </c>
      <c r="C77" s="148">
        <v>472</v>
      </c>
      <c r="D77" s="148" t="s">
        <v>26</v>
      </c>
      <c r="E77" s="149"/>
      <c r="F77" s="150"/>
      <c r="G77" s="210">
        <v>0</v>
      </c>
      <c r="H77" s="170"/>
      <c r="I77" s="211"/>
      <c r="J77" s="151">
        <f>(G77+I77)-H77</f>
        <v>0</v>
      </c>
      <c r="K77" s="170"/>
      <c r="L77" s="171"/>
      <c r="M77" s="172"/>
      <c r="N77" s="172"/>
      <c r="O77" s="172"/>
      <c r="P77" s="172"/>
      <c r="Q77" s="172"/>
      <c r="R77" s="172"/>
      <c r="S77" s="172"/>
      <c r="T77" s="172"/>
      <c r="U77" s="172"/>
      <c r="V77" s="212"/>
      <c r="W77" s="157">
        <f>SUM(K77:V77)</f>
        <v>0</v>
      </c>
      <c r="X77" s="165">
        <f>J77-W77</f>
        <v>0</v>
      </c>
    </row>
    <row r="78" spans="1:24" ht="15.75" thickBot="1" x14ac:dyDescent="0.3">
      <c r="A78" s="13"/>
      <c r="B78" s="25"/>
      <c r="C78" s="26"/>
      <c r="D78" s="26"/>
      <c r="E78" s="27"/>
      <c r="F78" s="76"/>
      <c r="G78" s="205"/>
      <c r="H78" s="96"/>
      <c r="I78" s="119"/>
      <c r="J78" s="108"/>
      <c r="K78" s="122" t="s">
        <v>46</v>
      </c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2"/>
      <c r="W78" s="143"/>
      <c r="X78" s="132"/>
    </row>
    <row r="79" spans="1:24" ht="39" thickBot="1" x14ac:dyDescent="0.3">
      <c r="A79" s="71" t="s">
        <v>84</v>
      </c>
      <c r="B79" s="60"/>
      <c r="C79" s="60"/>
      <c r="D79" s="61"/>
      <c r="E79" s="62"/>
      <c r="F79" s="82"/>
      <c r="G79" s="200">
        <f>SUM(G80)</f>
        <v>0</v>
      </c>
      <c r="H79" s="92">
        <f t="shared" ref="H79:X79" si="20">SUM(H80)</f>
        <v>0</v>
      </c>
      <c r="I79" s="116">
        <f t="shared" si="20"/>
        <v>2186796.63</v>
      </c>
      <c r="J79" s="104">
        <f t="shared" si="20"/>
        <v>2186796.63</v>
      </c>
      <c r="K79" s="92">
        <f t="shared" si="20"/>
        <v>0</v>
      </c>
      <c r="L79" s="63">
        <f t="shared" si="20"/>
        <v>0</v>
      </c>
      <c r="M79" s="63">
        <f t="shared" si="20"/>
        <v>0</v>
      </c>
      <c r="N79" s="63">
        <f>1836195.98+350596.8</f>
        <v>2186792.7799999998</v>
      </c>
      <c r="O79" s="63">
        <f t="shared" si="20"/>
        <v>0</v>
      </c>
      <c r="P79" s="63">
        <f t="shared" si="20"/>
        <v>0</v>
      </c>
      <c r="Q79" s="63">
        <f t="shared" si="20"/>
        <v>0</v>
      </c>
      <c r="R79" s="63">
        <f t="shared" si="20"/>
        <v>0</v>
      </c>
      <c r="S79" s="63">
        <f t="shared" si="20"/>
        <v>0</v>
      </c>
      <c r="T79" s="63">
        <f t="shared" si="20"/>
        <v>0</v>
      </c>
      <c r="U79" s="63">
        <f t="shared" si="20"/>
        <v>0</v>
      </c>
      <c r="V79" s="116">
        <f t="shared" si="20"/>
        <v>0</v>
      </c>
      <c r="W79" s="104">
        <f t="shared" si="20"/>
        <v>2186792.7799999998</v>
      </c>
      <c r="X79" s="135">
        <f t="shared" si="20"/>
        <v>3.8500000000931323</v>
      </c>
    </row>
    <row r="80" spans="1:24" ht="23.25" x14ac:dyDescent="0.25">
      <c r="A80" s="146" t="s">
        <v>54</v>
      </c>
      <c r="B80" s="147">
        <v>11</v>
      </c>
      <c r="C80" s="148">
        <v>472</v>
      </c>
      <c r="D80" s="148" t="s">
        <v>26</v>
      </c>
      <c r="E80" s="149"/>
      <c r="F80" s="150"/>
      <c r="G80" s="210">
        <v>0</v>
      </c>
      <c r="H80" s="170"/>
      <c r="I80" s="211">
        <f>1881802+265117+39877.63</f>
        <v>2186796.63</v>
      </c>
      <c r="J80" s="151">
        <f>(G80+I80)-H80</f>
        <v>2186796.63</v>
      </c>
      <c r="K80" s="170"/>
      <c r="L80" s="171"/>
      <c r="M80" s="172"/>
      <c r="N80" s="280" t="s">
        <v>100</v>
      </c>
      <c r="O80" s="172"/>
      <c r="P80" s="172"/>
      <c r="Q80" s="172"/>
      <c r="R80" s="172"/>
      <c r="S80" s="172"/>
      <c r="T80" s="172"/>
      <c r="U80" s="172"/>
      <c r="V80" s="212"/>
      <c r="W80" s="157">
        <f>1836195.98+350596.8</f>
        <v>2186792.7799999998</v>
      </c>
      <c r="X80" s="165">
        <f>J80-W80</f>
        <v>3.8500000000931323</v>
      </c>
    </row>
    <row r="81" spans="1:24" ht="35.25" thickBot="1" x14ac:dyDescent="0.3">
      <c r="A81" s="13"/>
      <c r="B81" s="25"/>
      <c r="C81" s="26"/>
      <c r="D81" s="26"/>
      <c r="E81" s="27"/>
      <c r="F81" s="76"/>
      <c r="G81" s="205"/>
      <c r="H81" s="96"/>
      <c r="I81" s="119"/>
      <c r="J81" s="108"/>
      <c r="K81" s="122" t="s">
        <v>46</v>
      </c>
      <c r="L81" s="11"/>
      <c r="M81" s="11"/>
      <c r="N81" s="324" t="s">
        <v>107</v>
      </c>
      <c r="O81" s="11"/>
      <c r="P81" s="11"/>
      <c r="Q81" s="11"/>
      <c r="R81" s="11"/>
      <c r="S81" s="11"/>
      <c r="T81" s="11"/>
      <c r="U81" s="11"/>
      <c r="V81" s="12"/>
      <c r="W81" s="143"/>
      <c r="X81" s="132"/>
    </row>
    <row r="82" spans="1:24" ht="26.25" thickBot="1" x14ac:dyDescent="0.3">
      <c r="A82" s="71" t="s">
        <v>75</v>
      </c>
      <c r="B82" s="60"/>
      <c r="C82" s="60"/>
      <c r="D82" s="61"/>
      <c r="E82" s="62"/>
      <c r="F82" s="82"/>
      <c r="G82" s="200">
        <f>SUM(G83)</f>
        <v>0</v>
      </c>
      <c r="H82" s="92">
        <f t="shared" ref="H82:X82" si="21">SUM(H83)</f>
        <v>0</v>
      </c>
      <c r="I82" s="116">
        <f t="shared" si="21"/>
        <v>1605578.37</v>
      </c>
      <c r="J82" s="104">
        <f t="shared" si="21"/>
        <v>1605578.37</v>
      </c>
      <c r="K82" s="92">
        <f t="shared" si="21"/>
        <v>0</v>
      </c>
      <c r="L82" s="63">
        <f t="shared" si="21"/>
        <v>0</v>
      </c>
      <c r="M82" s="63">
        <f t="shared" si="21"/>
        <v>0</v>
      </c>
      <c r="N82" s="63">
        <v>1605578.37</v>
      </c>
      <c r="O82" s="63">
        <f t="shared" si="21"/>
        <v>0</v>
      </c>
      <c r="P82" s="63">
        <f t="shared" si="21"/>
        <v>0</v>
      </c>
      <c r="Q82" s="63">
        <f t="shared" si="21"/>
        <v>0</v>
      </c>
      <c r="R82" s="63">
        <f t="shared" si="21"/>
        <v>0</v>
      </c>
      <c r="S82" s="63">
        <f t="shared" si="21"/>
        <v>0</v>
      </c>
      <c r="T82" s="63">
        <f t="shared" si="21"/>
        <v>0</v>
      </c>
      <c r="U82" s="63">
        <f t="shared" si="21"/>
        <v>0</v>
      </c>
      <c r="V82" s="116">
        <f t="shared" si="21"/>
        <v>0</v>
      </c>
      <c r="W82" s="104">
        <f t="shared" si="21"/>
        <v>1605578.37</v>
      </c>
      <c r="X82" s="135">
        <f t="shared" si="21"/>
        <v>0</v>
      </c>
    </row>
    <row r="83" spans="1:24" ht="23.25" x14ac:dyDescent="0.25">
      <c r="A83" s="146" t="s">
        <v>54</v>
      </c>
      <c r="B83" s="147">
        <v>11</v>
      </c>
      <c r="C83" s="148">
        <v>472</v>
      </c>
      <c r="D83" s="148" t="s">
        <v>26</v>
      </c>
      <c r="E83" s="149"/>
      <c r="F83" s="150"/>
      <c r="G83" s="210">
        <v>0</v>
      </c>
      <c r="H83" s="170"/>
      <c r="I83" s="211">
        <f>1645456-39877.63</f>
        <v>1605578.37</v>
      </c>
      <c r="J83" s="151">
        <f>(G83+I83)-H83</f>
        <v>1605578.37</v>
      </c>
      <c r="K83" s="170"/>
      <c r="L83" s="171"/>
      <c r="M83" s="172"/>
      <c r="N83" s="280" t="s">
        <v>99</v>
      </c>
      <c r="O83" s="172"/>
      <c r="P83" s="172"/>
      <c r="Q83" s="172"/>
      <c r="R83" s="172"/>
      <c r="S83" s="172"/>
      <c r="T83" s="172"/>
      <c r="U83" s="172"/>
      <c r="V83" s="212"/>
      <c r="W83" s="157">
        <f>SUM(K83:V83)+1605578.37</f>
        <v>1605578.37</v>
      </c>
      <c r="X83" s="165">
        <f>J83-W83</f>
        <v>0</v>
      </c>
    </row>
    <row r="84" spans="1:24" ht="27" customHeight="1" thickBot="1" x14ac:dyDescent="0.3">
      <c r="A84" s="13"/>
      <c r="B84" s="25"/>
      <c r="C84" s="26"/>
      <c r="D84" s="26"/>
      <c r="E84" s="27"/>
      <c r="F84" s="76"/>
      <c r="G84" s="205"/>
      <c r="H84" s="96"/>
      <c r="I84" s="119"/>
      <c r="J84" s="108"/>
      <c r="K84" s="122" t="s">
        <v>46</v>
      </c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2"/>
      <c r="W84" s="143"/>
      <c r="X84" s="132"/>
    </row>
    <row r="85" spans="1:24" ht="54" customHeight="1" thickBot="1" x14ac:dyDescent="0.3">
      <c r="A85" s="71" t="s">
        <v>65</v>
      </c>
      <c r="B85" s="60"/>
      <c r="C85" s="60"/>
      <c r="D85" s="61"/>
      <c r="E85" s="62"/>
      <c r="F85" s="82"/>
      <c r="G85" s="200">
        <f>SUM(G86)</f>
        <v>0</v>
      </c>
      <c r="H85" s="92">
        <f t="shared" ref="H85:X85" si="22">SUM(H86)</f>
        <v>0</v>
      </c>
      <c r="I85" s="116">
        <f t="shared" si="22"/>
        <v>168462</v>
      </c>
      <c r="J85" s="104">
        <f t="shared" si="22"/>
        <v>168462</v>
      </c>
      <c r="K85" s="92">
        <f t="shared" si="22"/>
        <v>0</v>
      </c>
      <c r="L85" s="63">
        <f t="shared" si="22"/>
        <v>0</v>
      </c>
      <c r="M85" s="63">
        <f t="shared" si="22"/>
        <v>0</v>
      </c>
      <c r="N85" s="63">
        <f t="shared" si="22"/>
        <v>0</v>
      </c>
      <c r="O85" s="63">
        <f t="shared" si="22"/>
        <v>0</v>
      </c>
      <c r="P85" s="63">
        <f t="shared" si="22"/>
        <v>0</v>
      </c>
      <c r="Q85" s="63">
        <f t="shared" si="22"/>
        <v>0</v>
      </c>
      <c r="R85" s="63">
        <f t="shared" si="22"/>
        <v>0</v>
      </c>
      <c r="S85" s="63">
        <f t="shared" si="22"/>
        <v>0</v>
      </c>
      <c r="T85" s="63">
        <f t="shared" si="22"/>
        <v>0</v>
      </c>
      <c r="U85" s="63">
        <f t="shared" si="22"/>
        <v>0</v>
      </c>
      <c r="V85" s="116">
        <f t="shared" si="22"/>
        <v>0</v>
      </c>
      <c r="W85" s="104">
        <f t="shared" si="22"/>
        <v>0</v>
      </c>
      <c r="X85" s="135">
        <f t="shared" si="22"/>
        <v>168462</v>
      </c>
    </row>
    <row r="86" spans="1:24" ht="32.25" customHeight="1" x14ac:dyDescent="0.25">
      <c r="A86" s="146" t="s">
        <v>53</v>
      </c>
      <c r="B86" s="147">
        <v>21</v>
      </c>
      <c r="C86" s="148">
        <v>472</v>
      </c>
      <c r="D86" s="148" t="s">
        <v>26</v>
      </c>
      <c r="E86" s="149"/>
      <c r="F86" s="150"/>
      <c r="G86" s="210">
        <v>0</v>
      </c>
      <c r="H86" s="170"/>
      <c r="I86" s="211">
        <f>433579-265117</f>
        <v>168462</v>
      </c>
      <c r="J86" s="151">
        <f>(G86+I86)-H86</f>
        <v>168462</v>
      </c>
      <c r="K86" s="170"/>
      <c r="L86" s="171"/>
      <c r="M86" s="172"/>
      <c r="N86" s="172"/>
      <c r="O86" s="172"/>
      <c r="P86" s="172"/>
      <c r="Q86" s="172"/>
      <c r="R86" s="172"/>
      <c r="S86" s="172"/>
      <c r="T86" s="172"/>
      <c r="U86" s="172"/>
      <c r="V86" s="212"/>
      <c r="W86" s="157">
        <f>SUM(K86:V86)</f>
        <v>0</v>
      </c>
      <c r="X86" s="165">
        <f>J86-W86</f>
        <v>168462</v>
      </c>
    </row>
    <row r="87" spans="1:24" ht="15.75" thickBot="1" x14ac:dyDescent="0.3">
      <c r="A87" s="13"/>
      <c r="B87" s="25"/>
      <c r="C87" s="26"/>
      <c r="D87" s="26"/>
      <c r="E87" s="27"/>
      <c r="F87" s="76"/>
      <c r="G87" s="205"/>
      <c r="H87" s="96"/>
      <c r="I87" s="119"/>
      <c r="J87" s="108"/>
      <c r="K87" s="122" t="s">
        <v>46</v>
      </c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2"/>
      <c r="W87" s="143"/>
      <c r="X87" s="132"/>
    </row>
    <row r="88" spans="1:24" ht="28.5" thickTop="1" thickBot="1" x14ac:dyDescent="0.35">
      <c r="A88" s="48" t="s">
        <v>59</v>
      </c>
      <c r="B88" s="420" t="s">
        <v>24</v>
      </c>
      <c r="C88" s="421"/>
      <c r="D88" s="421"/>
      <c r="E88" s="421"/>
      <c r="F88" s="422"/>
      <c r="G88" s="201">
        <f>SUM(G90:G90)</f>
        <v>3000000</v>
      </c>
      <c r="H88" s="93">
        <f>SUM(H90:H90)</f>
        <v>0</v>
      </c>
      <c r="I88" s="51">
        <f>SUM(I90:I90)</f>
        <v>0</v>
      </c>
      <c r="J88" s="105">
        <f>SUM(J90:J90)</f>
        <v>3000000</v>
      </c>
      <c r="K88" s="93">
        <f t="shared" ref="K88:X88" si="23">SUM(K90:K90)</f>
        <v>0</v>
      </c>
      <c r="L88" s="50">
        <f t="shared" si="23"/>
        <v>0</v>
      </c>
      <c r="M88" s="50">
        <f t="shared" si="23"/>
        <v>0</v>
      </c>
      <c r="N88" s="50">
        <f t="shared" si="23"/>
        <v>0</v>
      </c>
      <c r="O88" s="50">
        <f t="shared" si="23"/>
        <v>0</v>
      </c>
      <c r="P88" s="50">
        <f t="shared" si="23"/>
        <v>853162</v>
      </c>
      <c r="Q88" s="50">
        <f t="shared" si="23"/>
        <v>896838</v>
      </c>
      <c r="R88" s="50">
        <f t="shared" si="23"/>
        <v>0</v>
      </c>
      <c r="S88" s="50">
        <f t="shared" si="23"/>
        <v>0</v>
      </c>
      <c r="T88" s="50">
        <f t="shared" si="23"/>
        <v>0</v>
      </c>
      <c r="U88" s="50">
        <f t="shared" si="23"/>
        <v>0</v>
      </c>
      <c r="V88" s="51">
        <f t="shared" si="23"/>
        <v>0</v>
      </c>
      <c r="W88" s="105">
        <f>SUM(W90:W90)</f>
        <v>1750000</v>
      </c>
      <c r="X88" s="136">
        <f t="shared" si="23"/>
        <v>1250000</v>
      </c>
    </row>
    <row r="89" spans="1:24" ht="27" thickTop="1" thickBot="1" x14ac:dyDescent="0.35">
      <c r="A89" s="70" t="s">
        <v>49</v>
      </c>
      <c r="B89" s="68"/>
      <c r="C89" s="68"/>
      <c r="D89" s="68"/>
      <c r="E89" s="68"/>
      <c r="F89" s="83"/>
      <c r="G89" s="206">
        <f>SUM(G90)</f>
        <v>3000000</v>
      </c>
      <c r="H89" s="97">
        <f t="shared" ref="H89:X89" si="24">SUM(H90)</f>
        <v>0</v>
      </c>
      <c r="I89" s="120">
        <f t="shared" si="24"/>
        <v>0</v>
      </c>
      <c r="J89" s="109">
        <f t="shared" si="24"/>
        <v>3000000</v>
      </c>
      <c r="K89" s="97">
        <f t="shared" si="24"/>
        <v>0</v>
      </c>
      <c r="L89" s="69">
        <f t="shared" si="24"/>
        <v>0</v>
      </c>
      <c r="M89" s="69">
        <f t="shared" si="24"/>
        <v>0</v>
      </c>
      <c r="N89" s="69">
        <f t="shared" si="24"/>
        <v>0</v>
      </c>
      <c r="O89" s="69">
        <f t="shared" si="24"/>
        <v>0</v>
      </c>
      <c r="P89" s="69">
        <f t="shared" si="24"/>
        <v>853162</v>
      </c>
      <c r="Q89" s="69">
        <f t="shared" si="24"/>
        <v>896838</v>
      </c>
      <c r="R89" s="69">
        <f t="shared" si="24"/>
        <v>0</v>
      </c>
      <c r="S89" s="69">
        <f t="shared" si="24"/>
        <v>0</v>
      </c>
      <c r="T89" s="69">
        <f t="shared" si="24"/>
        <v>0</v>
      </c>
      <c r="U89" s="69">
        <f t="shared" si="24"/>
        <v>0</v>
      </c>
      <c r="V89" s="120">
        <f t="shared" si="24"/>
        <v>0</v>
      </c>
      <c r="W89" s="109">
        <f t="shared" si="24"/>
        <v>1750000</v>
      </c>
      <c r="X89" s="139">
        <f t="shared" si="24"/>
        <v>1250000</v>
      </c>
    </row>
    <row r="90" spans="1:24" ht="23.25" x14ac:dyDescent="0.25">
      <c r="A90" s="208" t="s">
        <v>50</v>
      </c>
      <c r="B90" s="166">
        <v>11</v>
      </c>
      <c r="C90" s="166">
        <v>437</v>
      </c>
      <c r="D90" s="167" t="s">
        <v>26</v>
      </c>
      <c r="E90" s="168"/>
      <c r="F90" s="169"/>
      <c r="G90" s="195">
        <v>3000000</v>
      </c>
      <c r="H90" s="152"/>
      <c r="I90" s="153"/>
      <c r="J90" s="151">
        <f>G90-H90+I90</f>
        <v>3000000</v>
      </c>
      <c r="K90" s="209"/>
      <c r="L90" s="155"/>
      <c r="M90" s="155"/>
      <c r="N90" s="155"/>
      <c r="O90" s="155"/>
      <c r="P90" s="155">
        <v>853162</v>
      </c>
      <c r="Q90" s="155">
        <v>896838</v>
      </c>
      <c r="R90" s="155"/>
      <c r="S90" s="155"/>
      <c r="T90" s="155"/>
      <c r="U90" s="155"/>
      <c r="V90" s="156"/>
      <c r="W90" s="157">
        <f>SUM(K90:V90)</f>
        <v>1750000</v>
      </c>
      <c r="X90" s="158">
        <f>J90-W90</f>
        <v>1250000</v>
      </c>
    </row>
    <row r="91" spans="1:24" ht="15.75" thickBot="1" x14ac:dyDescent="0.3">
      <c r="A91" s="14"/>
      <c r="B91" s="15"/>
      <c r="C91" s="15"/>
      <c r="D91" s="16"/>
      <c r="E91" s="17"/>
      <c r="F91" s="84"/>
      <c r="G91" s="203"/>
      <c r="H91" s="95"/>
      <c r="I91" s="118"/>
      <c r="J91" s="107"/>
      <c r="K91" s="125"/>
      <c r="L91" s="18"/>
      <c r="M91" s="18"/>
      <c r="N91" s="18"/>
      <c r="O91" s="18"/>
      <c r="P91" s="18"/>
      <c r="Q91" s="18"/>
      <c r="R91" s="18"/>
      <c r="S91" s="24"/>
      <c r="T91" s="18"/>
      <c r="U91" s="18"/>
      <c r="V91" s="45"/>
      <c r="W91" s="144"/>
      <c r="X91" s="140"/>
    </row>
  </sheetData>
  <mergeCells count="14">
    <mergeCell ref="K6:W6"/>
    <mergeCell ref="A1:X1"/>
    <mergeCell ref="A2:X2"/>
    <mergeCell ref="A3:X3"/>
    <mergeCell ref="A4:X4"/>
    <mergeCell ref="A5:X5"/>
    <mergeCell ref="A68:A70"/>
    <mergeCell ref="B88:F88"/>
    <mergeCell ref="B8:F8"/>
    <mergeCell ref="B9:F9"/>
    <mergeCell ref="A25:A27"/>
    <mergeCell ref="A41:A43"/>
    <mergeCell ref="B44:F44"/>
    <mergeCell ref="A63:A6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37" orientation="landscape" r:id="rId1"/>
  <rowBreaks count="1" manualBreakCount="1">
    <brk id="53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28673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28673" r:id="rId4"/>
      </mc:Fallback>
    </mc:AlternateContent>
  </oleObject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91"/>
  <sheetViews>
    <sheetView topLeftCell="A19" zoomScaleNormal="100" zoomScaleSheetLayoutView="39" workbookViewId="0">
      <selection activeCell="Q74" sqref="Q74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9.14062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137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SUM(G9+G44+G88)</f>
        <v>253949287</v>
      </c>
      <c r="H8" s="86">
        <f t="shared" si="0"/>
        <v>4581802</v>
      </c>
      <c r="I8" s="86">
        <f t="shared" si="0"/>
        <v>16581802</v>
      </c>
      <c r="J8" s="99">
        <f t="shared" si="0"/>
        <v>265949287</v>
      </c>
      <c r="K8" s="86">
        <f t="shared" si="0"/>
        <v>0</v>
      </c>
      <c r="L8" s="30">
        <f t="shared" si="0"/>
        <v>22358831.259999998</v>
      </c>
      <c r="M8" s="30">
        <f t="shared" si="0"/>
        <v>24446779.16</v>
      </c>
      <c r="N8" s="30">
        <f t="shared" si="0"/>
        <v>49548816.980000004</v>
      </c>
      <c r="O8" s="30">
        <f>SUM(O9+O44+O88)</f>
        <v>16912710</v>
      </c>
      <c r="P8" s="30">
        <f t="shared" si="0"/>
        <v>17938672</v>
      </c>
      <c r="Q8" s="30">
        <f t="shared" si="0"/>
        <v>37843051</v>
      </c>
      <c r="R8" s="30">
        <f t="shared" si="0"/>
        <v>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124934574.40000001</v>
      </c>
      <c r="X8" s="130" t="e">
        <f t="shared" si="0"/>
        <v>#VALUE!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SUM(G10+G16+G21+G28+G34+G37)</f>
        <v>227987368</v>
      </c>
      <c r="H9" s="188">
        <f t="shared" ref="H9:X9" si="1">SUM(H10+H16+H21+H28+H34+H37)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19523633</v>
      </c>
      <c r="N9" s="190">
        <f t="shared" si="1"/>
        <v>40711961</v>
      </c>
      <c r="O9" s="190">
        <f t="shared" si="1"/>
        <v>15511200</v>
      </c>
      <c r="P9" s="190">
        <f t="shared" si="1"/>
        <v>15984000</v>
      </c>
      <c r="Q9" s="190">
        <f t="shared" si="1"/>
        <v>23595561</v>
      </c>
      <c r="R9" s="190">
        <f t="shared" si="1"/>
        <v>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100950970</v>
      </c>
      <c r="X9" s="191" t="e">
        <f t="shared" si="1"/>
        <v>#VALUE!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5302120</v>
      </c>
      <c r="N10" s="54">
        <f>SUM(N11:N11)+1500000+2500000+2000000+3000000</f>
        <v>12500000</v>
      </c>
      <c r="O10" s="54">
        <f t="shared" si="2"/>
        <v>3000000</v>
      </c>
      <c r="P10" s="54">
        <f t="shared" si="2"/>
        <v>3900000</v>
      </c>
      <c r="Q10" s="54">
        <f>SUM(Q11:Q11)+550895</f>
        <v>4550895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0</v>
      </c>
      <c r="X10" s="131" t="e">
        <f t="shared" si="2"/>
        <v>#VALUE!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</f>
        <v>1000000</v>
      </c>
      <c r="N11" s="155">
        <v>3500000</v>
      </c>
      <c r="O11" s="155">
        <v>3000000</v>
      </c>
      <c r="P11" s="155">
        <v>3900000</v>
      </c>
      <c r="Q11" s="155">
        <v>4000000</v>
      </c>
      <c r="R11" s="155"/>
      <c r="S11" s="155"/>
      <c r="T11" s="155"/>
      <c r="U11" s="155"/>
      <c r="V11" s="156"/>
      <c r="W11" s="157" t="s">
        <v>129</v>
      </c>
      <c r="X11" s="158" t="e">
        <f t="shared" ref="X11" si="3">J11-W11</f>
        <v>#VALUE!</v>
      </c>
    </row>
    <row r="12" spans="1:24" ht="30.75" customHeight="1" x14ac:dyDescent="0.25">
      <c r="A12" s="28"/>
      <c r="B12" s="292"/>
      <c r="C12" s="293"/>
      <c r="D12" s="293"/>
      <c r="E12" s="294"/>
      <c r="F12" s="371"/>
      <c r="G12" s="296"/>
      <c r="H12" s="297"/>
      <c r="I12" s="298"/>
      <c r="J12" s="299"/>
      <c r="K12" s="297"/>
      <c r="L12" s="300"/>
      <c r="M12" s="305" t="s">
        <v>91</v>
      </c>
      <c r="N12" s="321" t="s">
        <v>101</v>
      </c>
      <c r="O12" s="301"/>
      <c r="P12" s="301"/>
      <c r="Q12" s="386" t="s">
        <v>138</v>
      </c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69"/>
      <c r="G13" s="310"/>
      <c r="H13" s="311"/>
      <c r="I13" s="312"/>
      <c r="J13" s="313"/>
      <c r="K13" s="311"/>
      <c r="L13" s="314"/>
      <c r="M13" s="315" t="s">
        <v>92</v>
      </c>
      <c r="N13" s="325" t="s">
        <v>109</v>
      </c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69"/>
      <c r="G14" s="310"/>
      <c r="H14" s="311"/>
      <c r="I14" s="312"/>
      <c r="J14" s="313"/>
      <c r="K14" s="311"/>
      <c r="L14" s="314"/>
      <c r="M14" s="315" t="s">
        <v>95</v>
      </c>
      <c r="N14" s="315" t="s">
        <v>117</v>
      </c>
      <c r="O14" s="316"/>
      <c r="P14" s="316"/>
      <c r="Q14" s="316"/>
      <c r="R14" s="316"/>
      <c r="S14" s="316"/>
      <c r="T14" s="316" t="s">
        <v>139</v>
      </c>
      <c r="U14" s="316"/>
      <c r="V14" s="317"/>
      <c r="W14" s="318"/>
      <c r="X14" s="319"/>
    </row>
    <row r="15" spans="1:24" ht="24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372" t="s">
        <v>122</v>
      </c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>SUM(N17:N17)+2136125+754001+2331259</f>
        <v>7221385</v>
      </c>
      <c r="O16" s="58">
        <f t="shared" si="4"/>
        <v>2000000</v>
      </c>
      <c r="P16" s="58">
        <f t="shared" si="4"/>
        <v>1000000</v>
      </c>
      <c r="Q16" s="58">
        <f t="shared" si="4"/>
        <v>2500000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15171385</v>
      </c>
      <c r="X16" s="133">
        <f t="shared" si="4"/>
        <v>14128615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>
        <v>2000000</v>
      </c>
      <c r="P17" s="163">
        <v>1000000</v>
      </c>
      <c r="Q17" s="163">
        <v>2500000</v>
      </c>
      <c r="R17" s="163"/>
      <c r="S17" s="163"/>
      <c r="T17" s="163"/>
      <c r="U17" s="163"/>
      <c r="V17" s="164"/>
      <c r="W17" s="157">
        <f>SUM(K17:V17)+2136125+754001+2331259</f>
        <v>15171385</v>
      </c>
      <c r="X17" s="165">
        <f>J17-W17</f>
        <v>14128615</v>
      </c>
    </row>
    <row r="18" spans="1:25" ht="36.75" x14ac:dyDescent="0.25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326" t="s">
        <v>110</v>
      </c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4.75" x14ac:dyDescent="0.25">
      <c r="A19" s="28"/>
      <c r="B19" s="25"/>
      <c r="C19" s="26"/>
      <c r="D19" s="26"/>
      <c r="E19" s="27"/>
      <c r="F19" s="76"/>
      <c r="G19" s="373"/>
      <c r="H19" s="374"/>
      <c r="I19" s="375"/>
      <c r="J19" s="376"/>
      <c r="K19" s="374"/>
      <c r="L19" s="377"/>
      <c r="M19" s="378"/>
      <c r="N19" s="379" t="s">
        <v>118</v>
      </c>
      <c r="O19" s="378"/>
      <c r="P19" s="378"/>
      <c r="Q19" s="378"/>
      <c r="R19" s="378"/>
      <c r="S19" s="378"/>
      <c r="T19" s="378"/>
      <c r="U19" s="378"/>
      <c r="V19" s="380"/>
      <c r="W19" s="381"/>
      <c r="X19" s="382"/>
    </row>
    <row r="20" spans="1:25" ht="37.5" thickBot="1" x14ac:dyDescent="0.3">
      <c r="A20" s="28"/>
      <c r="B20" s="25"/>
      <c r="C20" s="26"/>
      <c r="D20" s="26"/>
      <c r="E20" s="27"/>
      <c r="F20" s="76"/>
      <c r="G20" s="345"/>
      <c r="H20" s="346"/>
      <c r="I20" s="347"/>
      <c r="J20" s="348"/>
      <c r="K20" s="346"/>
      <c r="L20" s="349"/>
      <c r="M20" s="350"/>
      <c r="N20" s="351" t="s">
        <v>123</v>
      </c>
      <c r="O20" s="350"/>
      <c r="P20" s="350"/>
      <c r="Q20" s="350"/>
      <c r="R20" s="350"/>
      <c r="S20" s="350"/>
      <c r="T20" s="350"/>
      <c r="U20" s="350"/>
      <c r="V20" s="352"/>
      <c r="W20" s="353"/>
      <c r="X20" s="354"/>
    </row>
    <row r="21" spans="1:25" ht="26.25" thickBot="1" x14ac:dyDescent="0.3">
      <c r="A21" s="71" t="s">
        <v>42</v>
      </c>
      <c r="B21" s="56"/>
      <c r="C21" s="56"/>
      <c r="D21" s="56"/>
      <c r="E21" s="57"/>
      <c r="F21" s="77"/>
      <c r="G21" s="197">
        <f>SUM(G22:G26)</f>
        <v>31550000</v>
      </c>
      <c r="H21" s="90">
        <f t="shared" ref="H21:X21" si="5">SUM(H22:H26)</f>
        <v>0</v>
      </c>
      <c r="I21" s="114">
        <f t="shared" si="5"/>
        <v>0</v>
      </c>
      <c r="J21" s="103">
        <f t="shared" si="5"/>
        <v>31550000</v>
      </c>
      <c r="K21" s="90">
        <f t="shared" si="5"/>
        <v>0</v>
      </c>
      <c r="L21" s="58">
        <f t="shared" si="5"/>
        <v>3183167</v>
      </c>
      <c r="M21" s="58">
        <f t="shared" si="5"/>
        <v>3000000</v>
      </c>
      <c r="N21" s="58">
        <f>SUM(N22:N26)+2500000+500000</f>
        <v>7000000</v>
      </c>
      <c r="O21" s="58">
        <f t="shared" si="5"/>
        <v>3200000</v>
      </c>
      <c r="P21" s="58">
        <f t="shared" si="5"/>
        <v>2500000</v>
      </c>
      <c r="Q21" s="58">
        <f>SUM(Q22:Q26)+2000000</f>
        <v>5500000</v>
      </c>
      <c r="R21" s="58">
        <f t="shared" si="5"/>
        <v>0</v>
      </c>
      <c r="S21" s="58">
        <f t="shared" si="5"/>
        <v>0</v>
      </c>
      <c r="T21" s="58">
        <f t="shared" si="5"/>
        <v>0</v>
      </c>
      <c r="U21" s="58">
        <f t="shared" si="5"/>
        <v>0</v>
      </c>
      <c r="V21" s="114">
        <f t="shared" si="5"/>
        <v>0</v>
      </c>
      <c r="W21" s="103">
        <f t="shared" si="5"/>
        <v>24383167</v>
      </c>
      <c r="X21" s="133">
        <f t="shared" si="5"/>
        <v>7166833</v>
      </c>
      <c r="Y21" s="46"/>
    </row>
    <row r="22" spans="1:25" ht="34.5" x14ac:dyDescent="0.25">
      <c r="A22" s="146" t="s">
        <v>28</v>
      </c>
      <c r="B22" s="166">
        <v>21</v>
      </c>
      <c r="C22" s="166">
        <v>453</v>
      </c>
      <c r="D22" s="167" t="s">
        <v>125</v>
      </c>
      <c r="E22" s="168"/>
      <c r="F22" s="169"/>
      <c r="G22" s="195">
        <v>25550000</v>
      </c>
      <c r="H22" s="152"/>
      <c r="I22" s="153"/>
      <c r="J22" s="151">
        <f>(G22+I22)-H22</f>
        <v>25550000</v>
      </c>
      <c r="K22" s="170"/>
      <c r="L22" s="171">
        <v>2183167</v>
      </c>
      <c r="M22" s="172">
        <v>2000000</v>
      </c>
      <c r="N22" s="172">
        <v>2000000</v>
      </c>
      <c r="O22" s="155">
        <v>2200000</v>
      </c>
      <c r="P22" s="155">
        <v>2000000</v>
      </c>
      <c r="Q22" s="155">
        <v>3000000</v>
      </c>
      <c r="R22" s="155"/>
      <c r="S22" s="155"/>
      <c r="T22" s="155"/>
      <c r="U22" s="155"/>
      <c r="V22" s="156"/>
      <c r="W22" s="157">
        <f>SUM(K22:V22)+2500000+500000+2000000</f>
        <v>18383167</v>
      </c>
      <c r="X22" s="165">
        <f>J22-W22</f>
        <v>7166833</v>
      </c>
    </row>
    <row r="23" spans="1:25" ht="36.75" x14ac:dyDescent="0.25">
      <c r="A23" s="28"/>
      <c r="B23" s="361"/>
      <c r="C23" s="361"/>
      <c r="D23" s="362"/>
      <c r="E23" s="363"/>
      <c r="F23" s="364"/>
      <c r="G23" s="296"/>
      <c r="H23" s="89"/>
      <c r="I23" s="113"/>
      <c r="J23" s="102"/>
      <c r="K23" s="123"/>
      <c r="L23" s="47"/>
      <c r="M23" s="21"/>
      <c r="N23" s="340" t="s">
        <v>112</v>
      </c>
      <c r="O23" s="11"/>
      <c r="P23" s="11"/>
      <c r="Q23" s="340" t="s">
        <v>135</v>
      </c>
      <c r="R23" s="11"/>
      <c r="S23" s="11"/>
      <c r="T23" s="11"/>
      <c r="U23" s="11"/>
      <c r="V23" s="12"/>
      <c r="W23" s="143"/>
      <c r="X23" s="132"/>
    </row>
    <row r="24" spans="1:25" ht="24.75" x14ac:dyDescent="0.25">
      <c r="A24" s="28"/>
      <c r="B24" s="31"/>
      <c r="C24" s="31"/>
      <c r="D24" s="32"/>
      <c r="E24" s="33"/>
      <c r="F24" s="78"/>
      <c r="G24" s="331"/>
      <c r="H24" s="177"/>
      <c r="I24" s="178"/>
      <c r="J24" s="343"/>
      <c r="K24" s="180"/>
      <c r="L24" s="181"/>
      <c r="M24" s="182"/>
      <c r="N24" s="344" t="s">
        <v>119</v>
      </c>
      <c r="O24" s="183"/>
      <c r="P24" s="183"/>
      <c r="Q24" s="183"/>
      <c r="R24" s="183"/>
      <c r="S24" s="183"/>
      <c r="T24" s="183"/>
      <c r="U24" s="183"/>
      <c r="V24" s="184"/>
      <c r="W24" s="219"/>
      <c r="X24" s="186"/>
    </row>
    <row r="25" spans="1:25" ht="6.75" customHeight="1" x14ac:dyDescent="0.25">
      <c r="A25" s="433"/>
      <c r="B25" s="256"/>
      <c r="C25" s="256"/>
      <c r="D25" s="257"/>
      <c r="E25" s="258"/>
      <c r="F25" s="259"/>
      <c r="G25" s="246"/>
      <c r="H25" s="247"/>
      <c r="I25" s="248"/>
      <c r="J25" s="249"/>
      <c r="K25" s="247"/>
      <c r="L25" s="251"/>
      <c r="M25" s="252"/>
      <c r="N25" s="252"/>
      <c r="O25" s="252"/>
      <c r="P25" s="252"/>
      <c r="Q25" s="252"/>
      <c r="R25" s="252"/>
      <c r="S25" s="252"/>
      <c r="T25" s="252"/>
      <c r="U25" s="252"/>
      <c r="V25" s="253"/>
      <c r="W25" s="370"/>
      <c r="X25" s="255"/>
    </row>
    <row r="26" spans="1:25" x14ac:dyDescent="0.25">
      <c r="A26" s="433"/>
      <c r="B26" s="173">
        <v>21</v>
      </c>
      <c r="C26" s="173">
        <v>533</v>
      </c>
      <c r="D26" s="174" t="s">
        <v>125</v>
      </c>
      <c r="E26" s="175"/>
      <c r="F26" s="176"/>
      <c r="G26" s="198">
        <v>6000000</v>
      </c>
      <c r="H26" s="177"/>
      <c r="I26" s="178"/>
      <c r="J26" s="179">
        <f>(G26+I26)-H26</f>
        <v>6000000</v>
      </c>
      <c r="K26" s="180"/>
      <c r="L26" s="181">
        <v>1000000</v>
      </c>
      <c r="M26" s="182">
        <v>1000000</v>
      </c>
      <c r="N26" s="182">
        <v>2000000</v>
      </c>
      <c r="O26" s="183">
        <v>1000000</v>
      </c>
      <c r="P26" s="183">
        <v>500000</v>
      </c>
      <c r="Q26" s="183">
        <v>500000</v>
      </c>
      <c r="R26" s="183"/>
      <c r="S26" s="183"/>
      <c r="T26" s="183"/>
      <c r="U26" s="183"/>
      <c r="V26" s="184"/>
      <c r="W26" s="219">
        <f>SUM(K26:V26)</f>
        <v>6000000</v>
      </c>
      <c r="X26" s="186">
        <f>J26-W26</f>
        <v>0</v>
      </c>
    </row>
    <row r="27" spans="1:25" ht="15.75" thickBot="1" x14ac:dyDescent="0.3">
      <c r="A27" s="435"/>
      <c r="B27" s="31"/>
      <c r="C27" s="31"/>
      <c r="D27" s="32"/>
      <c r="E27" s="33"/>
      <c r="F27" s="78"/>
      <c r="G27" s="196"/>
      <c r="H27" s="89"/>
      <c r="I27" s="113"/>
      <c r="J27" s="102"/>
      <c r="K27" s="123"/>
      <c r="L27" s="47"/>
      <c r="M27" s="21"/>
      <c r="N27" s="21"/>
      <c r="O27" s="11"/>
      <c r="P27" s="11"/>
      <c r="Q27" s="11"/>
      <c r="R27" s="11"/>
      <c r="S27" s="11"/>
      <c r="T27" s="11"/>
      <c r="U27" s="11"/>
      <c r="V27" s="12"/>
      <c r="W27" s="143"/>
      <c r="X27" s="132"/>
    </row>
    <row r="28" spans="1:25" ht="26.25" thickBot="1" x14ac:dyDescent="0.3">
      <c r="A28" s="71" t="s">
        <v>29</v>
      </c>
      <c r="B28" s="56"/>
      <c r="C28" s="56"/>
      <c r="D28" s="56"/>
      <c r="E28" s="57"/>
      <c r="F28" s="77"/>
      <c r="G28" s="197">
        <f>SUM(G29:G32)</f>
        <v>3500000</v>
      </c>
      <c r="H28" s="90">
        <f t="shared" ref="H28:X28" si="6">SUM(H29:H32)</f>
        <v>0</v>
      </c>
      <c r="I28" s="114">
        <f t="shared" si="6"/>
        <v>0</v>
      </c>
      <c r="J28" s="103">
        <f t="shared" si="6"/>
        <v>3500000</v>
      </c>
      <c r="K28" s="90">
        <f t="shared" si="6"/>
        <v>0</v>
      </c>
      <c r="L28" s="58">
        <f t="shared" si="6"/>
        <v>400000</v>
      </c>
      <c r="M28" s="58">
        <f t="shared" si="6"/>
        <v>200000</v>
      </c>
      <c r="N28" s="58">
        <f>SUM(N29:N32)+600000</f>
        <v>800000</v>
      </c>
      <c r="O28" s="58">
        <f t="shared" si="6"/>
        <v>100000</v>
      </c>
      <c r="P28" s="58">
        <f t="shared" si="6"/>
        <v>0</v>
      </c>
      <c r="Q28" s="58">
        <f t="shared" si="6"/>
        <v>0</v>
      </c>
      <c r="R28" s="58">
        <f t="shared" si="6"/>
        <v>0</v>
      </c>
      <c r="S28" s="58">
        <f t="shared" si="6"/>
        <v>0</v>
      </c>
      <c r="T28" s="58">
        <f t="shared" si="6"/>
        <v>0</v>
      </c>
      <c r="U28" s="58">
        <f t="shared" si="6"/>
        <v>0</v>
      </c>
      <c r="V28" s="114">
        <f t="shared" si="6"/>
        <v>0</v>
      </c>
      <c r="W28" s="103">
        <f t="shared" si="6"/>
        <v>1500000</v>
      </c>
      <c r="X28" s="133">
        <f t="shared" si="6"/>
        <v>2000000</v>
      </c>
    </row>
    <row r="29" spans="1:25" ht="23.25" x14ac:dyDescent="0.25">
      <c r="A29" s="146" t="s">
        <v>30</v>
      </c>
      <c r="B29" s="147">
        <v>11</v>
      </c>
      <c r="C29" s="148">
        <v>461</v>
      </c>
      <c r="D29" s="148" t="s">
        <v>26</v>
      </c>
      <c r="E29" s="149"/>
      <c r="F29" s="150"/>
      <c r="G29" s="195">
        <v>1500000</v>
      </c>
      <c r="H29" s="152"/>
      <c r="I29" s="153"/>
      <c r="J29" s="151">
        <f>(G29+I29)-H29</f>
        <v>1500000</v>
      </c>
      <c r="K29" s="152"/>
      <c r="L29" s="154">
        <v>400000</v>
      </c>
      <c r="M29" s="155">
        <v>200000</v>
      </c>
      <c r="N29" s="155">
        <v>200000</v>
      </c>
      <c r="O29" s="155">
        <v>100000</v>
      </c>
      <c r="P29" s="155"/>
      <c r="Q29" s="155"/>
      <c r="R29" s="155"/>
      <c r="S29" s="155"/>
      <c r="T29" s="155"/>
      <c r="U29" s="155"/>
      <c r="V29" s="156"/>
      <c r="W29" s="157">
        <f>SUM(K29:V29)+600000</f>
        <v>1500000</v>
      </c>
      <c r="X29" s="165">
        <f>J29-W29</f>
        <v>0</v>
      </c>
    </row>
    <row r="30" spans="1:25" ht="30.75" customHeight="1" x14ac:dyDescent="0.25">
      <c r="A30" s="28"/>
      <c r="B30" s="327"/>
      <c r="C30" s="328"/>
      <c r="D30" s="328"/>
      <c r="E30" s="329"/>
      <c r="F30" s="330"/>
      <c r="G30" s="331"/>
      <c r="H30" s="332"/>
      <c r="I30" s="333"/>
      <c r="J30" s="179"/>
      <c r="K30" s="332"/>
      <c r="L30" s="334"/>
      <c r="M30" s="335"/>
      <c r="N30" s="337" t="s">
        <v>111</v>
      </c>
      <c r="O30" s="335"/>
      <c r="P30" s="335"/>
      <c r="Q30" s="335"/>
      <c r="R30" s="335"/>
      <c r="S30" s="335"/>
      <c r="T30" s="335"/>
      <c r="U30" s="335"/>
      <c r="V30" s="336"/>
      <c r="W30" s="185"/>
      <c r="X30" s="220"/>
    </row>
    <row r="31" spans="1:25" ht="6" customHeight="1" x14ac:dyDescent="0.25">
      <c r="A31" s="28"/>
      <c r="B31" s="260"/>
      <c r="C31" s="261"/>
      <c r="D31" s="261"/>
      <c r="E31" s="262"/>
      <c r="F31" s="263"/>
      <c r="G31" s="264"/>
      <c r="H31" s="265"/>
      <c r="I31" s="266"/>
      <c r="J31" s="267"/>
      <c r="K31" s="265"/>
      <c r="L31" s="268"/>
      <c r="M31" s="269"/>
      <c r="N31" s="269"/>
      <c r="O31" s="269"/>
      <c r="P31" s="269"/>
      <c r="Q31" s="269"/>
      <c r="R31" s="269"/>
      <c r="S31" s="269"/>
      <c r="T31" s="269"/>
      <c r="U31" s="269"/>
      <c r="V31" s="270"/>
      <c r="W31" s="271"/>
      <c r="X31" s="272"/>
    </row>
    <row r="32" spans="1:25" x14ac:dyDescent="0.25">
      <c r="A32" s="22" t="s">
        <v>126</v>
      </c>
      <c r="B32" s="34">
        <v>61</v>
      </c>
      <c r="C32" s="35">
        <v>461</v>
      </c>
      <c r="D32" s="35" t="s">
        <v>26</v>
      </c>
      <c r="E32" s="36" t="s">
        <v>51</v>
      </c>
      <c r="F32" s="75" t="s">
        <v>52</v>
      </c>
      <c r="G32" s="199">
        <v>2000000</v>
      </c>
      <c r="H32" s="88"/>
      <c r="I32" s="112"/>
      <c r="J32" s="101">
        <f>(G32+I32)-H32</f>
        <v>2000000</v>
      </c>
      <c r="K32" s="88"/>
      <c r="L32" s="37"/>
      <c r="M32" s="38"/>
      <c r="N32" s="38"/>
      <c r="O32" s="38"/>
      <c r="P32" s="38"/>
      <c r="Q32" s="38"/>
      <c r="R32" s="38"/>
      <c r="S32" s="38"/>
      <c r="T32" s="38"/>
      <c r="U32" s="38"/>
      <c r="V32" s="39"/>
      <c r="W32" s="142">
        <f t="shared" ref="W32" si="7">SUM(K32:V32)</f>
        <v>0</v>
      </c>
      <c r="X32" s="134">
        <f>J32-W32</f>
        <v>2000000</v>
      </c>
    </row>
    <row r="33" spans="1:24" ht="15.75" thickBot="1" x14ac:dyDescent="0.3">
      <c r="A33" s="23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2"/>
      <c r="W33" s="143"/>
      <c r="X33" s="132"/>
    </row>
    <row r="34" spans="1:24" ht="39" thickBot="1" x14ac:dyDescent="0.3">
      <c r="A34" s="71" t="s">
        <v>71</v>
      </c>
      <c r="B34" s="56"/>
      <c r="C34" s="56"/>
      <c r="D34" s="56"/>
      <c r="E34" s="57"/>
      <c r="F34" s="77"/>
      <c r="G34" s="197">
        <f>SUM(G35:G35)</f>
        <v>7000000</v>
      </c>
      <c r="H34" s="90"/>
      <c r="I34" s="114">
        <f t="shared" ref="I34:X34" si="8">SUM(I35:I35)</f>
        <v>0</v>
      </c>
      <c r="J34" s="103">
        <f t="shared" si="8"/>
        <v>7000000</v>
      </c>
      <c r="K34" s="124">
        <f t="shared" si="8"/>
        <v>0</v>
      </c>
      <c r="L34" s="59">
        <f t="shared" si="8"/>
        <v>584000</v>
      </c>
      <c r="M34" s="58">
        <f t="shared" si="8"/>
        <v>1168000</v>
      </c>
      <c r="N34" s="58">
        <f>SUM(N35:N35)+584000</f>
        <v>2336000</v>
      </c>
      <c r="O34" s="58">
        <f t="shared" si="8"/>
        <v>583334</v>
      </c>
      <c r="P34" s="58">
        <f t="shared" si="8"/>
        <v>584000</v>
      </c>
      <c r="Q34" s="58">
        <f>SUM(Q35:Q36)</f>
        <v>744666</v>
      </c>
      <c r="R34" s="58">
        <f t="shared" si="8"/>
        <v>0</v>
      </c>
      <c r="S34" s="58">
        <f t="shared" si="8"/>
        <v>0</v>
      </c>
      <c r="T34" s="58">
        <f t="shared" si="8"/>
        <v>0</v>
      </c>
      <c r="U34" s="58">
        <f t="shared" si="8"/>
        <v>0</v>
      </c>
      <c r="V34" s="114">
        <f t="shared" si="8"/>
        <v>0</v>
      </c>
      <c r="W34" s="103">
        <f>SUM(W35:W35)</f>
        <v>6000000</v>
      </c>
      <c r="X34" s="133">
        <f t="shared" si="8"/>
        <v>1000000</v>
      </c>
    </row>
    <row r="35" spans="1:24" ht="23.25" x14ac:dyDescent="0.25">
      <c r="A35" s="146" t="s">
        <v>31</v>
      </c>
      <c r="B35" s="147">
        <v>21</v>
      </c>
      <c r="C35" s="148">
        <v>461</v>
      </c>
      <c r="D35" s="148" t="s">
        <v>26</v>
      </c>
      <c r="E35" s="149"/>
      <c r="F35" s="150"/>
      <c r="G35" s="195">
        <v>7000000</v>
      </c>
      <c r="H35" s="152"/>
      <c r="I35" s="153"/>
      <c r="J35" s="151">
        <f>(G35+I35)-H35</f>
        <v>7000000</v>
      </c>
      <c r="K35" s="152"/>
      <c r="L35" s="154">
        <v>584000</v>
      </c>
      <c r="M35" s="155">
        <v>1168000</v>
      </c>
      <c r="N35" s="155">
        <v>1752000</v>
      </c>
      <c r="O35" s="155">
        <v>583334</v>
      </c>
      <c r="P35" s="155">
        <v>584000</v>
      </c>
      <c r="Q35" s="387">
        <v>744666</v>
      </c>
      <c r="R35" s="155"/>
      <c r="S35" s="155"/>
      <c r="T35" s="155"/>
      <c r="U35" s="155"/>
      <c r="V35" s="156"/>
      <c r="W35" s="157">
        <f>SUM(K35:V35)+584000</f>
        <v>6000000</v>
      </c>
      <c r="X35" s="165">
        <f>J35-W35</f>
        <v>1000000</v>
      </c>
    </row>
    <row r="36" spans="1:24" ht="25.5" thickBot="1" x14ac:dyDescent="0.3">
      <c r="A36" s="28"/>
      <c r="B36" s="25"/>
      <c r="C36" s="26"/>
      <c r="D36" s="26"/>
      <c r="E36" s="27"/>
      <c r="F36" s="76"/>
      <c r="G36" s="196"/>
      <c r="H36" s="89"/>
      <c r="I36" s="113"/>
      <c r="J36" s="102"/>
      <c r="K36" s="89"/>
      <c r="L36" s="10"/>
      <c r="M36" s="11"/>
      <c r="N36" s="326" t="s">
        <v>114</v>
      </c>
      <c r="O36" s="11"/>
      <c r="P36" s="11"/>
      <c r="Q36" s="11"/>
      <c r="R36" s="11"/>
      <c r="S36" s="11"/>
      <c r="T36" s="11"/>
      <c r="U36" s="11"/>
      <c r="V36" s="12"/>
      <c r="W36" s="143"/>
      <c r="X36" s="132"/>
    </row>
    <row r="37" spans="1:24" ht="26.25" thickBot="1" x14ac:dyDescent="0.3">
      <c r="A37" s="71" t="s">
        <v>61</v>
      </c>
      <c r="B37" s="60"/>
      <c r="C37" s="61"/>
      <c r="D37" s="61"/>
      <c r="E37" s="62"/>
      <c r="F37" s="79"/>
      <c r="G37" s="200">
        <f>SUM(G38:G42)</f>
        <v>116365561</v>
      </c>
      <c r="H37" s="92">
        <f t="shared" ref="H37:X37" si="9">SUM(H38:H42)</f>
        <v>0</v>
      </c>
      <c r="I37" s="116">
        <f t="shared" si="9"/>
        <v>0</v>
      </c>
      <c r="J37" s="104">
        <f t="shared" si="9"/>
        <v>116365561</v>
      </c>
      <c r="K37" s="92">
        <f t="shared" si="9"/>
        <v>0</v>
      </c>
      <c r="L37" s="63">
        <f t="shared" si="9"/>
        <v>9060463</v>
      </c>
      <c r="M37" s="63">
        <f t="shared" si="9"/>
        <v>9053513</v>
      </c>
      <c r="N37" s="63">
        <f>SUM(N38:N43)+1000000+801063</f>
        <v>10854576</v>
      </c>
      <c r="O37" s="63">
        <f t="shared" si="9"/>
        <v>6627866</v>
      </c>
      <c r="P37" s="63">
        <f t="shared" si="9"/>
        <v>8000000</v>
      </c>
      <c r="Q37" s="63">
        <f>SUM(Q38:Q42)+2300000</f>
        <v>10300000</v>
      </c>
      <c r="R37" s="63">
        <f t="shared" si="9"/>
        <v>0</v>
      </c>
      <c r="S37" s="63">
        <f t="shared" si="9"/>
        <v>0</v>
      </c>
      <c r="T37" s="63">
        <f t="shared" si="9"/>
        <v>0</v>
      </c>
      <c r="U37" s="63">
        <f t="shared" si="9"/>
        <v>0</v>
      </c>
      <c r="V37" s="116">
        <f t="shared" si="9"/>
        <v>0</v>
      </c>
      <c r="W37" s="104">
        <f t="shared" si="9"/>
        <v>53896418</v>
      </c>
      <c r="X37" s="135">
        <f t="shared" si="9"/>
        <v>62469143</v>
      </c>
    </row>
    <row r="38" spans="1:24" ht="23.25" x14ac:dyDescent="0.25">
      <c r="A38" s="43" t="s">
        <v>32</v>
      </c>
      <c r="B38" s="365">
        <v>21</v>
      </c>
      <c r="C38" s="366">
        <v>453</v>
      </c>
      <c r="D38" s="366" t="s">
        <v>26</v>
      </c>
      <c r="E38" s="367"/>
      <c r="F38" s="368"/>
      <c r="G38" s="196">
        <v>43723397</v>
      </c>
      <c r="H38" s="89"/>
      <c r="I38" s="113"/>
      <c r="J38" s="102">
        <f>(G38+I38)-H38</f>
        <v>43723397</v>
      </c>
      <c r="K38" s="123"/>
      <c r="L38" s="47">
        <v>3006950</v>
      </c>
      <c r="M38" s="11">
        <v>3000000</v>
      </c>
      <c r="N38" s="11">
        <v>3000000</v>
      </c>
      <c r="O38" s="11">
        <v>3627866</v>
      </c>
      <c r="P38" s="11">
        <v>3000000</v>
      </c>
      <c r="Q38" s="11">
        <v>4000000</v>
      </c>
      <c r="R38" s="11"/>
      <c r="S38" s="11"/>
      <c r="T38" s="11"/>
      <c r="U38" s="11"/>
      <c r="V38" s="12"/>
      <c r="W38" s="356">
        <f>SUM(K38:V38)+1000000+801063+2300000</f>
        <v>23735879</v>
      </c>
      <c r="X38" s="132">
        <f>J38-W38</f>
        <v>19987518</v>
      </c>
    </row>
    <row r="39" spans="1:24" ht="36.75" x14ac:dyDescent="0.25">
      <c r="A39" s="28"/>
      <c r="B39" s="306"/>
      <c r="C39" s="307"/>
      <c r="D39" s="307"/>
      <c r="E39" s="308"/>
      <c r="F39" s="369"/>
      <c r="G39" s="310"/>
      <c r="H39" s="311"/>
      <c r="I39" s="312"/>
      <c r="J39" s="313"/>
      <c r="K39" s="357"/>
      <c r="L39" s="358"/>
      <c r="M39" s="316"/>
      <c r="N39" s="359" t="s">
        <v>113</v>
      </c>
      <c r="O39" s="316"/>
      <c r="P39" s="316"/>
      <c r="Q39" s="385" t="s">
        <v>136</v>
      </c>
      <c r="R39" s="316"/>
      <c r="S39" s="316"/>
      <c r="T39" s="316"/>
      <c r="U39" s="316"/>
      <c r="V39" s="317"/>
      <c r="W39" s="318"/>
      <c r="X39" s="360"/>
    </row>
    <row r="40" spans="1:24" ht="24.75" x14ac:dyDescent="0.25">
      <c r="A40" s="28"/>
      <c r="B40" s="25"/>
      <c r="C40" s="26"/>
      <c r="D40" s="26"/>
      <c r="E40" s="27"/>
      <c r="F40" s="76"/>
      <c r="G40" s="198"/>
      <c r="H40" s="177"/>
      <c r="I40" s="178"/>
      <c r="J40" s="343"/>
      <c r="K40" s="180"/>
      <c r="L40" s="181"/>
      <c r="M40" s="183"/>
      <c r="N40" s="355" t="s">
        <v>120</v>
      </c>
      <c r="O40" s="183"/>
      <c r="P40" s="183"/>
      <c r="Q40" s="183"/>
      <c r="R40" s="183"/>
      <c r="S40" s="183"/>
      <c r="T40" s="183"/>
      <c r="U40" s="183"/>
      <c r="V40" s="184"/>
      <c r="W40" s="219"/>
      <c r="X40" s="186"/>
    </row>
    <row r="41" spans="1:24" ht="6" customHeight="1" x14ac:dyDescent="0.25">
      <c r="A41" s="433"/>
      <c r="B41" s="242"/>
      <c r="C41" s="243"/>
      <c r="D41" s="243"/>
      <c r="E41" s="244"/>
      <c r="F41" s="245"/>
      <c r="G41" s="246"/>
      <c r="H41" s="247"/>
      <c r="I41" s="248"/>
      <c r="J41" s="249"/>
      <c r="K41" s="250"/>
      <c r="L41" s="251"/>
      <c r="M41" s="252"/>
      <c r="N41" s="252"/>
      <c r="O41" s="252"/>
      <c r="P41" s="252"/>
      <c r="Q41" s="252"/>
      <c r="R41" s="252"/>
      <c r="S41" s="252"/>
      <c r="T41" s="252"/>
      <c r="U41" s="252"/>
      <c r="V41" s="253"/>
      <c r="W41" s="370"/>
      <c r="X41" s="255"/>
    </row>
    <row r="42" spans="1:24" x14ac:dyDescent="0.25">
      <c r="A42" s="433"/>
      <c r="B42" s="213">
        <v>21</v>
      </c>
      <c r="C42" s="214">
        <v>533</v>
      </c>
      <c r="D42" s="214" t="s">
        <v>26</v>
      </c>
      <c r="E42" s="215"/>
      <c r="F42" s="216"/>
      <c r="G42" s="198">
        <v>72642164</v>
      </c>
      <c r="H42" s="177"/>
      <c r="I42" s="178"/>
      <c r="J42" s="179">
        <f>(G42+I42)-H42</f>
        <v>72642164</v>
      </c>
      <c r="K42" s="180"/>
      <c r="L42" s="181">
        <v>6053513</v>
      </c>
      <c r="M42" s="183">
        <v>6053513</v>
      </c>
      <c r="N42" s="183">
        <v>6053513</v>
      </c>
      <c r="O42" s="183">
        <v>3000000</v>
      </c>
      <c r="P42" s="183">
        <v>5000000</v>
      </c>
      <c r="Q42" s="183">
        <v>4000000</v>
      </c>
      <c r="R42" s="183"/>
      <c r="S42" s="183"/>
      <c r="T42" s="183"/>
      <c r="U42" s="183"/>
      <c r="V42" s="184"/>
      <c r="W42" s="219">
        <f>SUM(K42:V42)</f>
        <v>30160539</v>
      </c>
      <c r="X42" s="186">
        <f>J42-W42</f>
        <v>42481625</v>
      </c>
    </row>
    <row r="43" spans="1:24" ht="15.75" thickBot="1" x14ac:dyDescent="0.3">
      <c r="A43" s="434"/>
      <c r="B43" s="25"/>
      <c r="C43" s="26"/>
      <c r="D43" s="26"/>
      <c r="E43" s="27"/>
      <c r="F43" s="76"/>
      <c r="G43" s="196"/>
      <c r="H43" s="89"/>
      <c r="I43" s="113"/>
      <c r="J43" s="102"/>
      <c r="K43" s="89"/>
      <c r="L43" s="10"/>
      <c r="M43" s="11"/>
      <c r="N43" s="383"/>
      <c r="O43" s="11"/>
      <c r="P43" s="29"/>
      <c r="Q43" s="11"/>
      <c r="R43" s="11"/>
      <c r="S43" s="11"/>
      <c r="T43" s="11"/>
      <c r="U43" s="11"/>
      <c r="V43" s="12"/>
      <c r="W43" s="143"/>
      <c r="X43" s="132"/>
    </row>
    <row r="44" spans="1:24" ht="63.75" customHeight="1" thickTop="1" thickBot="1" x14ac:dyDescent="0.35">
      <c r="A44" s="49" t="s">
        <v>57</v>
      </c>
      <c r="B44" s="427" t="s">
        <v>24</v>
      </c>
      <c r="C44" s="428"/>
      <c r="D44" s="428"/>
      <c r="E44" s="428"/>
      <c r="F44" s="429"/>
      <c r="G44" s="201">
        <f t="shared" ref="G44:X44" si="10">SUM(G45+G48+G51+G54+G57+G60+G65+G71+G76+G79+G85+G82)</f>
        <v>22961919</v>
      </c>
      <c r="H44" s="201">
        <f t="shared" si="10"/>
        <v>1881802</v>
      </c>
      <c r="I44" s="201">
        <f t="shared" si="10"/>
        <v>16581802</v>
      </c>
      <c r="J44" s="105">
        <f t="shared" si="10"/>
        <v>37661919</v>
      </c>
      <c r="K44" s="93">
        <f t="shared" si="10"/>
        <v>0</v>
      </c>
      <c r="L44" s="50">
        <f t="shared" si="10"/>
        <v>4619930.26</v>
      </c>
      <c r="M44" s="50">
        <f t="shared" si="10"/>
        <v>4923146.16</v>
      </c>
      <c r="N44" s="50">
        <f t="shared" si="10"/>
        <v>8836855.9800000004</v>
      </c>
      <c r="O44" s="50">
        <f>SUM(O45+O48+O51+O54+O57+O60+O65+O71+O76+O79+O85+O82)</f>
        <v>1401510</v>
      </c>
      <c r="P44" s="50">
        <f t="shared" si="10"/>
        <v>1101510</v>
      </c>
      <c r="Q44" s="50">
        <f>SUM(Q45+Q48+Q51+Q54+Q57+Q60+Q65+Q71+Q76+Q79+Q85+Q82)</f>
        <v>13350652</v>
      </c>
      <c r="R44" s="50">
        <f t="shared" si="10"/>
        <v>0</v>
      </c>
      <c r="S44" s="50">
        <f t="shared" si="10"/>
        <v>0</v>
      </c>
      <c r="T44" s="50">
        <f t="shared" si="10"/>
        <v>0</v>
      </c>
      <c r="U44" s="50">
        <f t="shared" si="10"/>
        <v>0</v>
      </c>
      <c r="V44" s="51">
        <f t="shared" si="10"/>
        <v>0</v>
      </c>
      <c r="W44" s="105">
        <f t="shared" si="10"/>
        <v>22233604.400000002</v>
      </c>
      <c r="X44" s="136">
        <f t="shared" si="10"/>
        <v>15428314.6</v>
      </c>
    </row>
    <row r="45" spans="1:24" ht="27" thickTop="1" thickBot="1" x14ac:dyDescent="0.3">
      <c r="A45" s="72" t="s">
        <v>41</v>
      </c>
      <c r="B45" s="64"/>
      <c r="C45" s="65"/>
      <c r="D45" s="65"/>
      <c r="E45" s="66"/>
      <c r="F45" s="80"/>
      <c r="G45" s="202">
        <f>SUM(G46)</f>
        <v>3350000</v>
      </c>
      <c r="H45" s="94">
        <f t="shared" ref="H45:X45" si="11">SUM(H46)</f>
        <v>0</v>
      </c>
      <c r="I45" s="117">
        <f t="shared" si="11"/>
        <v>0</v>
      </c>
      <c r="J45" s="106">
        <f t="shared" si="11"/>
        <v>3350000</v>
      </c>
      <c r="K45" s="94">
        <f t="shared" si="11"/>
        <v>0</v>
      </c>
      <c r="L45" s="67">
        <f t="shared" si="11"/>
        <v>398020</v>
      </c>
      <c r="M45" s="67">
        <f t="shared" si="11"/>
        <v>196510</v>
      </c>
      <c r="N45" s="67">
        <f t="shared" si="11"/>
        <v>196510</v>
      </c>
      <c r="O45" s="67">
        <f t="shared" si="11"/>
        <v>201510</v>
      </c>
      <c r="P45" s="67">
        <f t="shared" si="11"/>
        <v>201510</v>
      </c>
      <c r="Q45" s="67">
        <f t="shared" si="11"/>
        <v>392000</v>
      </c>
      <c r="R45" s="67">
        <f t="shared" si="11"/>
        <v>0</v>
      </c>
      <c r="S45" s="67">
        <f t="shared" si="11"/>
        <v>0</v>
      </c>
      <c r="T45" s="67">
        <f t="shared" si="11"/>
        <v>0</v>
      </c>
      <c r="U45" s="67">
        <f t="shared" si="11"/>
        <v>0</v>
      </c>
      <c r="V45" s="117">
        <f t="shared" si="11"/>
        <v>0</v>
      </c>
      <c r="W45" s="106">
        <f t="shared" si="11"/>
        <v>1586060</v>
      </c>
      <c r="X45" s="137">
        <f t="shared" si="11"/>
        <v>1763940</v>
      </c>
    </row>
    <row r="46" spans="1:24" ht="34.5" x14ac:dyDescent="0.25">
      <c r="A46" s="146" t="s">
        <v>36</v>
      </c>
      <c r="B46" s="147">
        <v>11</v>
      </c>
      <c r="C46" s="148">
        <v>435</v>
      </c>
      <c r="D46" s="148" t="s">
        <v>26</v>
      </c>
      <c r="E46" s="149"/>
      <c r="F46" s="150"/>
      <c r="G46" s="210">
        <v>3350000</v>
      </c>
      <c r="H46" s="152"/>
      <c r="I46" s="153"/>
      <c r="J46" s="151">
        <f>(G46+I46)-H46</f>
        <v>3350000</v>
      </c>
      <c r="K46" s="152"/>
      <c r="L46" s="154">
        <v>398020</v>
      </c>
      <c r="M46" s="155">
        <v>196510</v>
      </c>
      <c r="N46" s="155">
        <v>196510</v>
      </c>
      <c r="O46" s="155">
        <v>201510</v>
      </c>
      <c r="P46" s="155">
        <v>201510</v>
      </c>
      <c r="Q46" s="155">
        <v>392000</v>
      </c>
      <c r="R46" s="155"/>
      <c r="S46" s="155"/>
      <c r="T46" s="155"/>
      <c r="U46" s="155"/>
      <c r="V46" s="156"/>
      <c r="W46" s="157">
        <f>SUM(K46:V46)</f>
        <v>1586060</v>
      </c>
      <c r="X46" s="165">
        <f>J46-W46</f>
        <v>1763940</v>
      </c>
    </row>
    <row r="47" spans="1:24" ht="15.75" thickBot="1" x14ac:dyDescent="0.3">
      <c r="A47" s="13"/>
      <c r="B47" s="25"/>
      <c r="C47" s="26"/>
      <c r="D47" s="26"/>
      <c r="E47" s="27"/>
      <c r="F47" s="76"/>
      <c r="G47" s="196"/>
      <c r="H47" s="89"/>
      <c r="I47" s="113"/>
      <c r="J47" s="102"/>
      <c r="K47" s="122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2"/>
      <c r="W47" s="143"/>
      <c r="X47" s="132"/>
    </row>
    <row r="48" spans="1:24" ht="26.25" thickBot="1" x14ac:dyDescent="0.3">
      <c r="A48" s="71" t="s">
        <v>37</v>
      </c>
      <c r="B48" s="60"/>
      <c r="C48" s="61"/>
      <c r="D48" s="61"/>
      <c r="E48" s="62"/>
      <c r="F48" s="79"/>
      <c r="G48" s="200">
        <f t="shared" ref="G48:X48" si="12">SUM(G49:G49)</f>
        <v>500000</v>
      </c>
      <c r="H48" s="92">
        <f t="shared" si="12"/>
        <v>0</v>
      </c>
      <c r="I48" s="116">
        <f t="shared" si="12"/>
        <v>0</v>
      </c>
      <c r="J48" s="104">
        <f t="shared" si="12"/>
        <v>500000</v>
      </c>
      <c r="K48" s="92">
        <f t="shared" si="12"/>
        <v>0</v>
      </c>
      <c r="L48" s="63">
        <f t="shared" si="12"/>
        <v>0</v>
      </c>
      <c r="M48" s="63">
        <f t="shared" si="12"/>
        <v>0</v>
      </c>
      <c r="N48" s="63">
        <f t="shared" si="12"/>
        <v>0</v>
      </c>
      <c r="O48" s="63">
        <f t="shared" si="12"/>
        <v>0</v>
      </c>
      <c r="P48" s="63">
        <f t="shared" si="12"/>
        <v>0</v>
      </c>
      <c r="Q48" s="63">
        <f t="shared" si="12"/>
        <v>0</v>
      </c>
      <c r="R48" s="63">
        <f t="shared" si="12"/>
        <v>0</v>
      </c>
      <c r="S48" s="63">
        <f t="shared" si="12"/>
        <v>0</v>
      </c>
      <c r="T48" s="63">
        <f t="shared" si="12"/>
        <v>0</v>
      </c>
      <c r="U48" s="63">
        <f t="shared" si="12"/>
        <v>0</v>
      </c>
      <c r="V48" s="116">
        <f t="shared" si="12"/>
        <v>0</v>
      </c>
      <c r="W48" s="104">
        <f t="shared" si="12"/>
        <v>0</v>
      </c>
      <c r="X48" s="135">
        <f t="shared" si="12"/>
        <v>500000</v>
      </c>
    </row>
    <row r="49" spans="1:24" ht="23.25" x14ac:dyDescent="0.25">
      <c r="A49" s="146" t="s">
        <v>38</v>
      </c>
      <c r="B49" s="147">
        <v>11</v>
      </c>
      <c r="C49" s="148">
        <v>435</v>
      </c>
      <c r="D49" s="148" t="s">
        <v>26</v>
      </c>
      <c r="E49" s="149"/>
      <c r="F49" s="150"/>
      <c r="G49" s="210">
        <v>500000</v>
      </c>
      <c r="H49" s="152"/>
      <c r="I49" s="153"/>
      <c r="J49" s="151">
        <f>(G49+I49)-H49</f>
        <v>500000</v>
      </c>
      <c r="K49" s="152"/>
      <c r="L49" s="154" t="s">
        <v>129</v>
      </c>
      <c r="M49" s="155"/>
      <c r="N49" s="155"/>
      <c r="O49" s="155"/>
      <c r="P49" s="155"/>
      <c r="Q49" s="155"/>
      <c r="R49" s="155"/>
      <c r="S49" s="155"/>
      <c r="T49" s="155"/>
      <c r="U49" s="155"/>
      <c r="V49" s="156"/>
      <c r="W49" s="157">
        <f>SUM(K49:V49)</f>
        <v>0</v>
      </c>
      <c r="X49" s="165">
        <f>J49-W49</f>
        <v>500000</v>
      </c>
    </row>
    <row r="50" spans="1:24" ht="15.75" thickBot="1" x14ac:dyDescent="0.3">
      <c r="A50" s="28"/>
      <c r="B50" s="25"/>
      <c r="C50" s="26"/>
      <c r="D50" s="26"/>
      <c r="E50" s="27"/>
      <c r="F50" s="76"/>
      <c r="G50" s="196"/>
      <c r="H50" s="89"/>
      <c r="I50" s="113"/>
      <c r="J50" s="102"/>
      <c r="K50" s="122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2"/>
      <c r="W50" s="143"/>
      <c r="X50" s="132"/>
    </row>
    <row r="51" spans="1:24" ht="26.25" thickBot="1" x14ac:dyDescent="0.3">
      <c r="A51" s="71" t="s">
        <v>39</v>
      </c>
      <c r="B51" s="60"/>
      <c r="C51" s="61"/>
      <c r="D51" s="61"/>
      <c r="E51" s="62"/>
      <c r="F51" s="79"/>
      <c r="G51" s="200">
        <f>SUM(G52)</f>
        <v>584700</v>
      </c>
      <c r="H51" s="92">
        <f t="shared" ref="H51:X51" si="13">SUM(H52)</f>
        <v>0</v>
      </c>
      <c r="I51" s="116">
        <f t="shared" si="13"/>
        <v>0</v>
      </c>
      <c r="J51" s="104">
        <f t="shared" si="13"/>
        <v>584700</v>
      </c>
      <c r="K51" s="92">
        <f t="shared" si="13"/>
        <v>0</v>
      </c>
      <c r="L51" s="63">
        <f t="shared" si="13"/>
        <v>0</v>
      </c>
      <c r="M51" s="63">
        <f t="shared" si="13"/>
        <v>0</v>
      </c>
      <c r="N51" s="63">
        <f t="shared" si="13"/>
        <v>0</v>
      </c>
      <c r="O51" s="63">
        <f t="shared" si="13"/>
        <v>0</v>
      </c>
      <c r="P51" s="63">
        <f t="shared" si="13"/>
        <v>0</v>
      </c>
      <c r="Q51" s="63">
        <f t="shared" si="13"/>
        <v>0</v>
      </c>
      <c r="R51" s="63">
        <f t="shared" si="13"/>
        <v>0</v>
      </c>
      <c r="S51" s="63">
        <f t="shared" si="13"/>
        <v>0</v>
      </c>
      <c r="T51" s="63">
        <f t="shared" si="13"/>
        <v>0</v>
      </c>
      <c r="U51" s="63">
        <f t="shared" si="13"/>
        <v>0</v>
      </c>
      <c r="V51" s="116">
        <f t="shared" si="13"/>
        <v>0</v>
      </c>
      <c r="W51" s="104">
        <f t="shared" si="13"/>
        <v>0</v>
      </c>
      <c r="X51" s="135">
        <f t="shared" si="13"/>
        <v>584700</v>
      </c>
    </row>
    <row r="52" spans="1:24" ht="23.25" x14ac:dyDescent="0.25">
      <c r="A52" s="146" t="s">
        <v>40</v>
      </c>
      <c r="B52" s="147">
        <v>11</v>
      </c>
      <c r="C52" s="148">
        <v>472</v>
      </c>
      <c r="D52" s="148" t="s">
        <v>26</v>
      </c>
      <c r="E52" s="149"/>
      <c r="F52" s="150"/>
      <c r="G52" s="210">
        <v>584700</v>
      </c>
      <c r="H52" s="152"/>
      <c r="I52" s="153"/>
      <c r="J52" s="151">
        <f>(G52+I52)-H52</f>
        <v>584700</v>
      </c>
      <c r="K52" s="209"/>
      <c r="L52" s="155"/>
      <c r="M52" s="155"/>
      <c r="N52" s="155"/>
      <c r="O52" s="155"/>
      <c r="P52" s="155"/>
      <c r="Q52" s="155"/>
      <c r="R52" s="155"/>
      <c r="S52" s="155"/>
      <c r="T52" s="155"/>
      <c r="U52" s="155"/>
      <c r="V52" s="156"/>
      <c r="W52" s="157">
        <f>SUM(K52:V52)</f>
        <v>0</v>
      </c>
      <c r="X52" s="165">
        <f>J52-W52</f>
        <v>584700</v>
      </c>
    </row>
    <row r="53" spans="1:24" ht="15.75" thickBot="1" x14ac:dyDescent="0.3">
      <c r="A53" s="13"/>
      <c r="B53" s="25"/>
      <c r="C53" s="26"/>
      <c r="D53" s="26"/>
      <c r="E53" s="27"/>
      <c r="F53" s="76"/>
      <c r="G53" s="196"/>
      <c r="H53" s="89"/>
      <c r="I53" s="113"/>
      <c r="J53" s="102"/>
      <c r="K53" s="122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132"/>
    </row>
    <row r="54" spans="1:24" ht="26.25" thickBot="1" x14ac:dyDescent="0.3">
      <c r="A54" s="71" t="s">
        <v>34</v>
      </c>
      <c r="B54" s="60"/>
      <c r="C54" s="61"/>
      <c r="D54" s="61"/>
      <c r="E54" s="62"/>
      <c r="F54" s="79"/>
      <c r="G54" s="200">
        <f>SUM(G55)</f>
        <v>2000000</v>
      </c>
      <c r="H54" s="92">
        <f t="shared" ref="H54:X54" si="14">SUM(H55)</f>
        <v>0</v>
      </c>
      <c r="I54" s="116">
        <f t="shared" si="14"/>
        <v>0</v>
      </c>
      <c r="J54" s="104">
        <f t="shared" si="14"/>
        <v>2000000</v>
      </c>
      <c r="K54" s="92">
        <f t="shared" si="14"/>
        <v>0</v>
      </c>
      <c r="L54" s="63">
        <f t="shared" si="14"/>
        <v>400000</v>
      </c>
      <c r="M54" s="63">
        <f t="shared" si="14"/>
        <v>200000</v>
      </c>
      <c r="N54" s="63">
        <f>SUM(N55)+600000</f>
        <v>800000</v>
      </c>
      <c r="O54" s="63">
        <f t="shared" si="14"/>
        <v>200000</v>
      </c>
      <c r="P54" s="63">
        <f t="shared" si="14"/>
        <v>200000</v>
      </c>
      <c r="Q54" s="63">
        <f t="shared" si="14"/>
        <v>200000</v>
      </c>
      <c r="R54" s="63">
        <f t="shared" si="14"/>
        <v>0</v>
      </c>
      <c r="S54" s="63">
        <f t="shared" si="14"/>
        <v>0</v>
      </c>
      <c r="T54" s="63">
        <f t="shared" si="14"/>
        <v>0</v>
      </c>
      <c r="U54" s="63">
        <f t="shared" si="14"/>
        <v>0</v>
      </c>
      <c r="V54" s="116">
        <f t="shared" si="14"/>
        <v>0</v>
      </c>
      <c r="W54" s="104">
        <f t="shared" si="14"/>
        <v>2000000</v>
      </c>
      <c r="X54" s="135">
        <f t="shared" si="14"/>
        <v>0</v>
      </c>
    </row>
    <row r="55" spans="1:24" ht="34.5" x14ac:dyDescent="0.25">
      <c r="A55" s="146" t="s">
        <v>35</v>
      </c>
      <c r="B55" s="147">
        <v>11</v>
      </c>
      <c r="C55" s="148">
        <v>472</v>
      </c>
      <c r="D55" s="148" t="s">
        <v>26</v>
      </c>
      <c r="E55" s="149"/>
      <c r="F55" s="150"/>
      <c r="G55" s="210">
        <v>2000000</v>
      </c>
      <c r="H55" s="152"/>
      <c r="I55" s="153"/>
      <c r="J55" s="151">
        <f>(G55+I55)-H55</f>
        <v>2000000</v>
      </c>
      <c r="K55" s="152"/>
      <c r="L55" s="154">
        <v>400000</v>
      </c>
      <c r="M55" s="155">
        <v>200000</v>
      </c>
      <c r="N55" s="155">
        <v>200000</v>
      </c>
      <c r="O55" s="155">
        <v>200000</v>
      </c>
      <c r="P55" s="155">
        <v>200000</v>
      </c>
      <c r="Q55" s="155">
        <v>200000</v>
      </c>
      <c r="R55" s="155"/>
      <c r="S55" s="155"/>
      <c r="T55" s="221"/>
      <c r="U55" s="221"/>
      <c r="V55" s="156"/>
      <c r="W55" s="157">
        <f>SUM(K55:V55)+600000</f>
        <v>2000000</v>
      </c>
      <c r="X55" s="165">
        <f>J55-W55</f>
        <v>0</v>
      </c>
    </row>
    <row r="56" spans="1:24" ht="25.5" thickBot="1" x14ac:dyDescent="0.3">
      <c r="A56" s="44"/>
      <c r="B56" s="40"/>
      <c r="C56" s="41"/>
      <c r="D56" s="41"/>
      <c r="E56" s="42"/>
      <c r="F56" s="81"/>
      <c r="G56" s="203"/>
      <c r="H56" s="95"/>
      <c r="I56" s="118"/>
      <c r="J56" s="107"/>
      <c r="K56" s="125"/>
      <c r="L56" s="18"/>
      <c r="M56" s="18"/>
      <c r="N56" s="339" t="s">
        <v>111</v>
      </c>
      <c r="O56" s="18"/>
      <c r="P56" s="18"/>
      <c r="Q56" s="18"/>
      <c r="R56" s="18"/>
      <c r="S56" s="18"/>
      <c r="T56" s="24"/>
      <c r="U56" s="24"/>
      <c r="V56" s="45"/>
      <c r="W56" s="144"/>
      <c r="X56" s="138"/>
    </row>
    <row r="57" spans="1:24" ht="39" thickBot="1" x14ac:dyDescent="0.3">
      <c r="A57" s="71" t="s">
        <v>62</v>
      </c>
      <c r="B57" s="60"/>
      <c r="C57" s="61"/>
      <c r="D57" s="61"/>
      <c r="E57" s="62"/>
      <c r="F57" s="79"/>
      <c r="G57" s="200">
        <f>SUM(G58)</f>
        <v>4293007</v>
      </c>
      <c r="H57" s="92">
        <f t="shared" ref="H57:X57" si="15">SUM(H58)</f>
        <v>1881802</v>
      </c>
      <c r="I57" s="116">
        <f t="shared" si="15"/>
        <v>0</v>
      </c>
      <c r="J57" s="104">
        <f t="shared" si="15"/>
        <v>2411205</v>
      </c>
      <c r="K57" s="92">
        <f t="shared" si="15"/>
        <v>0</v>
      </c>
      <c r="L57" s="63">
        <f t="shared" si="15"/>
        <v>400000</v>
      </c>
      <c r="M57" s="63">
        <f t="shared" si="15"/>
        <v>200000</v>
      </c>
      <c r="N57" s="63">
        <f>SUM(N58)+600000</f>
        <v>800000</v>
      </c>
      <c r="O57" s="63">
        <f t="shared" si="15"/>
        <v>200000</v>
      </c>
      <c r="P57" s="63">
        <f t="shared" si="15"/>
        <v>200000</v>
      </c>
      <c r="Q57" s="63">
        <f t="shared" si="15"/>
        <v>200000</v>
      </c>
      <c r="R57" s="63">
        <f t="shared" si="15"/>
        <v>0</v>
      </c>
      <c r="S57" s="63">
        <f t="shared" si="15"/>
        <v>0</v>
      </c>
      <c r="T57" s="63">
        <f t="shared" si="15"/>
        <v>0</v>
      </c>
      <c r="U57" s="63">
        <f t="shared" si="15"/>
        <v>0</v>
      </c>
      <c r="V57" s="116">
        <f t="shared" si="15"/>
        <v>0</v>
      </c>
      <c r="W57" s="104">
        <f t="shared" si="15"/>
        <v>2000000</v>
      </c>
      <c r="X57" s="135">
        <f t="shared" si="15"/>
        <v>411205</v>
      </c>
    </row>
    <row r="58" spans="1:24" x14ac:dyDescent="0.25">
      <c r="A58" s="146" t="s">
        <v>44</v>
      </c>
      <c r="B58" s="147">
        <v>11</v>
      </c>
      <c r="C58" s="148">
        <v>473</v>
      </c>
      <c r="D58" s="148" t="s">
        <v>26</v>
      </c>
      <c r="E58" s="149"/>
      <c r="F58" s="150"/>
      <c r="G58" s="210">
        <v>4293007</v>
      </c>
      <c r="H58" s="152">
        <v>1881802</v>
      </c>
      <c r="I58" s="153"/>
      <c r="J58" s="151">
        <f>(G58+I58)-H58</f>
        <v>2411205</v>
      </c>
      <c r="K58" s="152"/>
      <c r="L58" s="154">
        <v>400000</v>
      </c>
      <c r="M58" s="155">
        <v>200000</v>
      </c>
      <c r="N58" s="155">
        <v>200000</v>
      </c>
      <c r="O58" s="155">
        <v>200000</v>
      </c>
      <c r="P58" s="155">
        <v>200000</v>
      </c>
      <c r="Q58" s="155">
        <v>200000</v>
      </c>
      <c r="R58" s="155"/>
      <c r="S58" s="155"/>
      <c r="T58" s="221"/>
      <c r="U58" s="221"/>
      <c r="V58" s="156"/>
      <c r="W58" s="157">
        <f>SUM(K58:V58)+600000</f>
        <v>2000000</v>
      </c>
      <c r="X58" s="165">
        <f>J58-W58</f>
        <v>411205</v>
      </c>
    </row>
    <row r="59" spans="1:24" ht="25.5" thickBot="1" x14ac:dyDescent="0.3">
      <c r="A59" s="226"/>
      <c r="B59" s="227"/>
      <c r="C59" s="228"/>
      <c r="D59" s="228"/>
      <c r="E59" s="229"/>
      <c r="F59" s="230"/>
      <c r="G59" s="231"/>
      <c r="H59" s="232"/>
      <c r="I59" s="233"/>
      <c r="J59" s="234"/>
      <c r="K59" s="235"/>
      <c r="L59" s="236"/>
      <c r="M59" s="236"/>
      <c r="N59" s="338" t="s">
        <v>111</v>
      </c>
      <c r="O59" s="236"/>
      <c r="P59" s="236"/>
      <c r="Q59" s="236"/>
      <c r="R59" s="236"/>
      <c r="S59" s="236"/>
      <c r="T59" s="237"/>
      <c r="U59" s="238"/>
      <c r="V59" s="239"/>
      <c r="W59" s="240"/>
      <c r="X59" s="241"/>
    </row>
    <row r="60" spans="1:24" ht="39.75" thickTop="1" thickBot="1" x14ac:dyDescent="0.3">
      <c r="A60" s="72" t="s">
        <v>63</v>
      </c>
      <c r="B60" s="223"/>
      <c r="C60" s="223"/>
      <c r="D60" s="223"/>
      <c r="E60" s="224"/>
      <c r="F60" s="225"/>
      <c r="G60" s="202">
        <f>SUM(G61)</f>
        <v>1858652</v>
      </c>
      <c r="H60" s="289">
        <f t="shared" ref="H60:X60" si="16">SUM(H61)</f>
        <v>0</v>
      </c>
      <c r="I60" s="288">
        <f t="shared" si="16"/>
        <v>0</v>
      </c>
      <c r="J60" s="202">
        <f t="shared" si="16"/>
        <v>1858652</v>
      </c>
      <c r="K60" s="202">
        <f t="shared" si="16"/>
        <v>0</v>
      </c>
      <c r="L60" s="202">
        <f t="shared" si="16"/>
        <v>0</v>
      </c>
      <c r="M60" s="202">
        <f t="shared" si="16"/>
        <v>0</v>
      </c>
      <c r="N60" s="202">
        <f t="shared" si="16"/>
        <v>0</v>
      </c>
      <c r="O60" s="202">
        <f>SUM(O61)+400000</f>
        <v>800000</v>
      </c>
      <c r="P60" s="202">
        <f t="shared" si="16"/>
        <v>500000</v>
      </c>
      <c r="Q60" s="202">
        <f t="shared" si="16"/>
        <v>558652</v>
      </c>
      <c r="R60" s="202">
        <f t="shared" si="16"/>
        <v>0</v>
      </c>
      <c r="S60" s="202">
        <f t="shared" si="16"/>
        <v>0</v>
      </c>
      <c r="T60" s="202">
        <f t="shared" si="16"/>
        <v>0</v>
      </c>
      <c r="U60" s="202">
        <f t="shared" si="16"/>
        <v>0</v>
      </c>
      <c r="V60" s="202">
        <f t="shared" si="16"/>
        <v>0</v>
      </c>
      <c r="W60" s="202">
        <f t="shared" si="16"/>
        <v>1858652</v>
      </c>
      <c r="X60" s="202">
        <f t="shared" si="16"/>
        <v>0</v>
      </c>
    </row>
    <row r="61" spans="1:24" ht="23.25" x14ac:dyDescent="0.25">
      <c r="A61" s="146" t="s">
        <v>33</v>
      </c>
      <c r="B61" s="147">
        <v>21</v>
      </c>
      <c r="C61" s="148">
        <v>431</v>
      </c>
      <c r="D61" s="148" t="s">
        <v>26</v>
      </c>
      <c r="E61" s="149"/>
      <c r="F61" s="150"/>
      <c r="G61" s="210">
        <v>1858652</v>
      </c>
      <c r="H61" s="152"/>
      <c r="I61" s="153"/>
      <c r="J61" s="151">
        <f>(G61+I61)-H61</f>
        <v>1858652</v>
      </c>
      <c r="K61" s="209"/>
      <c r="L61" s="155"/>
      <c r="M61" s="155"/>
      <c r="N61" s="155"/>
      <c r="O61" s="155">
        <v>400000</v>
      </c>
      <c r="P61" s="155">
        <v>500000</v>
      </c>
      <c r="Q61" s="155">
        <v>558652</v>
      </c>
      <c r="R61" s="155"/>
      <c r="S61" s="155"/>
      <c r="T61" s="155"/>
      <c r="U61" s="155"/>
      <c r="V61" s="156"/>
      <c r="W61" s="157">
        <f>SUM(K61:V61)+400000</f>
        <v>1858652</v>
      </c>
      <c r="X61" s="165">
        <f>J61-W61</f>
        <v>0</v>
      </c>
    </row>
    <row r="62" spans="1:24" ht="24.75" x14ac:dyDescent="0.25">
      <c r="A62" s="28"/>
      <c r="B62" s="25"/>
      <c r="C62" s="26"/>
      <c r="D62" s="26"/>
      <c r="E62" s="27"/>
      <c r="F62" s="76"/>
      <c r="G62" s="204"/>
      <c r="H62" s="89"/>
      <c r="I62" s="113"/>
      <c r="J62" s="102"/>
      <c r="K62" s="122"/>
      <c r="L62" s="11"/>
      <c r="M62" s="11"/>
      <c r="N62" s="11"/>
      <c r="O62" s="340" t="s">
        <v>128</v>
      </c>
      <c r="P62" s="11"/>
      <c r="Q62" s="11"/>
      <c r="R62" s="11"/>
      <c r="S62" s="11"/>
      <c r="T62" s="11"/>
      <c r="U62" s="11"/>
      <c r="V62" s="12"/>
      <c r="W62" s="143"/>
      <c r="X62" s="132"/>
    </row>
    <row r="63" spans="1:24" ht="6" customHeight="1" x14ac:dyDescent="0.25">
      <c r="A63" s="433"/>
      <c r="B63" s="242"/>
      <c r="C63" s="243"/>
      <c r="D63" s="243"/>
      <c r="E63" s="244"/>
      <c r="F63" s="245"/>
      <c r="G63" s="246"/>
      <c r="H63" s="247"/>
      <c r="I63" s="248"/>
      <c r="J63" s="249"/>
      <c r="K63" s="273"/>
      <c r="L63" s="252"/>
      <c r="M63" s="252"/>
      <c r="N63" s="252"/>
      <c r="O63" s="252"/>
      <c r="P63" s="252"/>
      <c r="Q63" s="252"/>
      <c r="R63" s="252"/>
      <c r="S63" s="252"/>
      <c r="T63" s="252"/>
      <c r="U63" s="252"/>
      <c r="V63" s="253"/>
      <c r="W63" s="254"/>
      <c r="X63" s="255"/>
    </row>
    <row r="64" spans="1:24" ht="15.75" thickBot="1" x14ac:dyDescent="0.3">
      <c r="A64" s="435"/>
      <c r="B64" s="25"/>
      <c r="C64" s="26"/>
      <c r="D64" s="26"/>
      <c r="E64" s="27"/>
      <c r="F64" s="76"/>
      <c r="G64" s="204"/>
      <c r="H64" s="89"/>
      <c r="I64" s="113"/>
      <c r="J64" s="102"/>
      <c r="K64" s="126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2"/>
      <c r="W64" s="143"/>
      <c r="X64" s="132"/>
    </row>
    <row r="65" spans="1:24" ht="30.75" customHeight="1" thickBot="1" x14ac:dyDescent="0.3">
      <c r="A65" s="71" t="s">
        <v>72</v>
      </c>
      <c r="B65" s="60"/>
      <c r="C65" s="60"/>
      <c r="D65" s="61"/>
      <c r="E65" s="62"/>
      <c r="F65" s="82"/>
      <c r="G65" s="200">
        <f>SUM(G66+G69)</f>
        <v>3589167.8</v>
      </c>
      <c r="H65" s="287">
        <f t="shared" ref="H65:X65" si="17">SUM(H66+H69)</f>
        <v>0</v>
      </c>
      <c r="I65" s="286">
        <f t="shared" si="17"/>
        <v>12360</v>
      </c>
      <c r="J65" s="200">
        <f t="shared" si="17"/>
        <v>3601527.8</v>
      </c>
      <c r="K65" s="200">
        <f t="shared" si="17"/>
        <v>0</v>
      </c>
      <c r="L65" s="200">
        <f>720000</f>
        <v>720000</v>
      </c>
      <c r="M65" s="200">
        <f>886806.63+1088579.53</f>
        <v>1975386.1600000001</v>
      </c>
      <c r="N65" s="200">
        <f>360000+533778.86+12359.97</f>
        <v>906138.83</v>
      </c>
      <c r="O65" s="200">
        <f t="shared" si="17"/>
        <v>0</v>
      </c>
      <c r="P65" s="200">
        <f t="shared" si="17"/>
        <v>0</v>
      </c>
      <c r="Q65" s="200">
        <f t="shared" si="17"/>
        <v>0</v>
      </c>
      <c r="R65" s="200">
        <f t="shared" si="17"/>
        <v>0</v>
      </c>
      <c r="S65" s="200">
        <f t="shared" si="17"/>
        <v>0</v>
      </c>
      <c r="T65" s="200">
        <f t="shared" si="17"/>
        <v>0</v>
      </c>
      <c r="U65" s="200">
        <f t="shared" si="17"/>
        <v>0</v>
      </c>
      <c r="V65" s="200">
        <f t="shared" si="17"/>
        <v>0</v>
      </c>
      <c r="W65" s="200">
        <f t="shared" si="17"/>
        <v>3601524.99</v>
      </c>
      <c r="X65" s="200">
        <f t="shared" si="17"/>
        <v>2.8099999997957639</v>
      </c>
    </row>
    <row r="66" spans="1:24" ht="68.25" x14ac:dyDescent="0.25">
      <c r="A66" s="146" t="s">
        <v>45</v>
      </c>
      <c r="B66" s="147">
        <v>21</v>
      </c>
      <c r="C66" s="148">
        <v>472</v>
      </c>
      <c r="D66" s="148" t="s">
        <v>26</v>
      </c>
      <c r="E66" s="149"/>
      <c r="F66" s="150"/>
      <c r="G66" s="210">
        <f>3322000+267167.8</f>
        <v>3589167.8</v>
      </c>
      <c r="H66" s="170"/>
      <c r="I66" s="211"/>
      <c r="J66" s="151">
        <f>(G66+I66)-H66</f>
        <v>3589167.8</v>
      </c>
      <c r="K66" s="170"/>
      <c r="L66" s="277" t="s">
        <v>82</v>
      </c>
      <c r="M66" s="285" t="s">
        <v>86</v>
      </c>
      <c r="N66" s="342" t="s">
        <v>102</v>
      </c>
      <c r="O66" s="172"/>
      <c r="P66" s="172"/>
      <c r="Q66" s="172"/>
      <c r="R66" s="172"/>
      <c r="S66" s="172"/>
      <c r="T66" s="172"/>
      <c r="U66" s="172"/>
      <c r="V66" s="212"/>
      <c r="W66" s="157">
        <f>720000+886806.63+1088579.53+360000+533778.86</f>
        <v>3589165.02</v>
      </c>
      <c r="X66" s="165">
        <f>J66-W66</f>
        <v>2.779999999795109</v>
      </c>
    </row>
    <row r="67" spans="1:24" ht="34.5" customHeight="1" x14ac:dyDescent="0.25">
      <c r="A67" s="28"/>
      <c r="B67" s="25"/>
      <c r="C67" s="26"/>
      <c r="D67" s="26"/>
      <c r="E67" s="27"/>
      <c r="F67" s="76"/>
      <c r="G67" s="204"/>
      <c r="H67" s="123"/>
      <c r="I67" s="281"/>
      <c r="J67" s="102"/>
      <c r="K67" s="123"/>
      <c r="L67" s="282"/>
      <c r="M67" s="284" t="s">
        <v>87</v>
      </c>
      <c r="N67" s="341" t="s">
        <v>104</v>
      </c>
      <c r="O67" s="21"/>
      <c r="P67" s="21"/>
      <c r="Q67" s="21"/>
      <c r="R67" s="21"/>
      <c r="S67" s="21"/>
      <c r="T67" s="21"/>
      <c r="U67" s="21"/>
      <c r="V67" s="283"/>
      <c r="W67" s="143"/>
      <c r="X67" s="132"/>
    </row>
    <row r="68" spans="1:24" ht="6.75" customHeight="1" x14ac:dyDescent="0.25">
      <c r="A68" s="433"/>
      <c r="B68" s="242"/>
      <c r="C68" s="243"/>
      <c r="D68" s="243"/>
      <c r="E68" s="244"/>
      <c r="F68" s="245"/>
      <c r="G68" s="246"/>
      <c r="H68" s="247"/>
      <c r="I68" s="248"/>
      <c r="J68" s="249"/>
      <c r="K68" s="273"/>
      <c r="L68" s="252"/>
      <c r="M68" s="252"/>
      <c r="N68" s="252"/>
      <c r="O68" s="252"/>
      <c r="P68" s="252"/>
      <c r="Q68" s="252"/>
      <c r="R68" s="252"/>
      <c r="S68" s="252"/>
      <c r="T68" s="252"/>
      <c r="U68" s="252"/>
      <c r="V68" s="253"/>
      <c r="W68" s="254"/>
      <c r="X68" s="255"/>
    </row>
    <row r="69" spans="1:24" ht="24" customHeight="1" x14ac:dyDescent="0.25">
      <c r="A69" s="433"/>
      <c r="B69" s="213">
        <v>11</v>
      </c>
      <c r="C69" s="214">
        <v>472</v>
      </c>
      <c r="D69" s="214" t="s">
        <v>26</v>
      </c>
      <c r="E69" s="215"/>
      <c r="F69" s="216"/>
      <c r="G69" s="217"/>
      <c r="H69" s="177"/>
      <c r="I69" s="178">
        <v>12360</v>
      </c>
      <c r="J69" s="179">
        <f>(G69+I69)-H69</f>
        <v>12360</v>
      </c>
      <c r="K69" s="218"/>
      <c r="L69" s="183"/>
      <c r="M69" s="183"/>
      <c r="N69" s="279" t="s">
        <v>103</v>
      </c>
      <c r="O69" s="183"/>
      <c r="P69" s="183"/>
      <c r="Q69" s="183"/>
      <c r="R69" s="183"/>
      <c r="S69" s="183"/>
      <c r="T69" s="183"/>
      <c r="U69" s="183"/>
      <c r="V69" s="184"/>
      <c r="W69" s="185">
        <v>12359.97</v>
      </c>
      <c r="X69" s="220">
        <f>J69-W69</f>
        <v>3.0000000000654836E-2</v>
      </c>
    </row>
    <row r="70" spans="1:24" ht="27" customHeight="1" thickBot="1" x14ac:dyDescent="0.3">
      <c r="A70" s="435"/>
      <c r="B70" s="25"/>
      <c r="C70" s="26"/>
      <c r="D70" s="26"/>
      <c r="E70" s="27"/>
      <c r="F70" s="76"/>
      <c r="G70" s="204"/>
      <c r="H70" s="89"/>
      <c r="I70" s="113"/>
      <c r="J70" s="102"/>
      <c r="K70" s="126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26.25" thickBot="1" x14ac:dyDescent="0.3">
      <c r="A71" s="71" t="s">
        <v>64</v>
      </c>
      <c r="B71" s="60"/>
      <c r="C71" s="60"/>
      <c r="D71" s="61"/>
      <c r="E71" s="62"/>
      <c r="F71" s="82"/>
      <c r="G71" s="200">
        <f>SUM(G72+G74)</f>
        <v>6786392.2000000002</v>
      </c>
      <c r="H71" s="287">
        <f t="shared" ref="H71:X71" si="18">SUM(H72+H74)</f>
        <v>0</v>
      </c>
      <c r="I71" s="286">
        <f t="shared" si="18"/>
        <v>12608605</v>
      </c>
      <c r="J71" s="200">
        <f t="shared" si="18"/>
        <v>19394997.199999999</v>
      </c>
      <c r="K71" s="290">
        <f t="shared" si="18"/>
        <v>0</v>
      </c>
      <c r="L71" s="291">
        <f>969078.06+551355.7+1181476.5</f>
        <v>2701910.26</v>
      </c>
      <c r="M71" s="291">
        <v>2351250</v>
      </c>
      <c r="N71" s="291">
        <v>2341836</v>
      </c>
      <c r="O71" s="291">
        <f t="shared" si="18"/>
        <v>0</v>
      </c>
      <c r="P71" s="291">
        <f t="shared" si="18"/>
        <v>0</v>
      </c>
      <c r="Q71" s="291">
        <v>12000000</v>
      </c>
      <c r="R71" s="291">
        <f t="shared" si="18"/>
        <v>0</v>
      </c>
      <c r="S71" s="291">
        <f t="shared" si="18"/>
        <v>0</v>
      </c>
      <c r="T71" s="291">
        <f t="shared" si="18"/>
        <v>0</v>
      </c>
      <c r="U71" s="291">
        <f t="shared" si="18"/>
        <v>0</v>
      </c>
      <c r="V71" s="286">
        <f t="shared" si="18"/>
        <v>0</v>
      </c>
      <c r="W71" s="200">
        <f t="shared" si="18"/>
        <v>7394996.2600000007</v>
      </c>
      <c r="X71" s="200">
        <f t="shared" si="18"/>
        <v>12000000.939999999</v>
      </c>
    </row>
    <row r="72" spans="1:24" ht="23.25" x14ac:dyDescent="0.25">
      <c r="A72" s="146" t="s">
        <v>56</v>
      </c>
      <c r="B72" s="147">
        <v>11</v>
      </c>
      <c r="C72" s="148">
        <v>472</v>
      </c>
      <c r="D72" s="148" t="s">
        <v>26</v>
      </c>
      <c r="E72" s="149"/>
      <c r="F72" s="150"/>
      <c r="G72" s="210">
        <v>5053560</v>
      </c>
      <c r="H72" s="170"/>
      <c r="I72" s="211">
        <v>608605</v>
      </c>
      <c r="J72" s="151">
        <f>(G72+I72)-H72</f>
        <v>5662165</v>
      </c>
      <c r="K72" s="170"/>
      <c r="L72" s="277" t="s">
        <v>83</v>
      </c>
      <c r="M72" s="280" t="s">
        <v>88</v>
      </c>
      <c r="N72" s="280" t="s">
        <v>98</v>
      </c>
      <c r="O72" s="172"/>
      <c r="P72" s="172"/>
      <c r="Q72" s="172"/>
      <c r="R72" s="172"/>
      <c r="S72" s="172"/>
      <c r="T72" s="172"/>
      <c r="U72" s="172"/>
      <c r="V72" s="212"/>
      <c r="W72" s="157">
        <f>969078.06+2351250+2341836</f>
        <v>5662164.0600000005</v>
      </c>
      <c r="X72" s="165">
        <f>J72-W72</f>
        <v>0.93999999947845936</v>
      </c>
    </row>
    <row r="73" spans="1:24" ht="7.5" customHeight="1" x14ac:dyDescent="0.25">
      <c r="A73" s="28"/>
      <c r="B73" s="242"/>
      <c r="C73" s="243"/>
      <c r="D73" s="243"/>
      <c r="E73" s="244"/>
      <c r="F73" s="245"/>
      <c r="G73" s="246"/>
      <c r="H73" s="247"/>
      <c r="I73" s="248"/>
      <c r="J73" s="249"/>
      <c r="K73" s="273"/>
      <c r="L73" s="252"/>
      <c r="M73" s="252"/>
      <c r="N73" s="252"/>
      <c r="O73" s="252"/>
      <c r="P73" s="252"/>
      <c r="Q73" s="252"/>
      <c r="R73" s="252"/>
      <c r="S73" s="252"/>
      <c r="T73" s="252"/>
      <c r="U73" s="252"/>
      <c r="V73" s="253"/>
      <c r="W73" s="370"/>
      <c r="X73" s="255"/>
    </row>
    <row r="74" spans="1:24" ht="36.75" x14ac:dyDescent="0.25">
      <c r="A74" s="13"/>
      <c r="B74" s="213">
        <v>21</v>
      </c>
      <c r="C74" s="214">
        <v>472</v>
      </c>
      <c r="D74" s="214" t="s">
        <v>26</v>
      </c>
      <c r="E74" s="215"/>
      <c r="F74" s="216"/>
      <c r="G74" s="217">
        <f>2000000-267167.8</f>
        <v>1732832.2</v>
      </c>
      <c r="H74" s="177"/>
      <c r="I74" s="178">
        <v>12000000</v>
      </c>
      <c r="J74" s="179">
        <f>(G74+I74)-H74</f>
        <v>13732832.199999999</v>
      </c>
      <c r="K74" s="218"/>
      <c r="L74" s="279" t="s">
        <v>79</v>
      </c>
      <c r="M74" s="183"/>
      <c r="N74" s="183"/>
      <c r="O74" s="183"/>
      <c r="P74" s="183"/>
      <c r="Q74" s="355" t="s">
        <v>131</v>
      </c>
      <c r="R74" s="183"/>
      <c r="S74" s="183"/>
      <c r="T74" s="183"/>
      <c r="U74" s="183"/>
      <c r="V74" s="184"/>
      <c r="W74" s="219">
        <f>551355.7+1181476.5</f>
        <v>1732832.2</v>
      </c>
      <c r="X74" s="220">
        <f>J74-W74</f>
        <v>12000000</v>
      </c>
    </row>
    <row r="75" spans="1:24" ht="24" thickBot="1" x14ac:dyDescent="0.3">
      <c r="A75" s="13"/>
      <c r="B75" s="25"/>
      <c r="C75" s="26"/>
      <c r="D75" s="26"/>
      <c r="E75" s="27"/>
      <c r="F75" s="76"/>
      <c r="G75" s="204"/>
      <c r="H75" s="89"/>
      <c r="I75" s="113"/>
      <c r="J75" s="102"/>
      <c r="K75" s="122"/>
      <c r="L75" s="278" t="s">
        <v>80</v>
      </c>
      <c r="M75" s="11"/>
      <c r="N75" s="11"/>
      <c r="O75" s="11"/>
      <c r="P75" s="11"/>
      <c r="Q75" s="11"/>
      <c r="R75" s="11"/>
      <c r="S75" s="11"/>
      <c r="T75" s="11"/>
      <c r="U75" s="11"/>
      <c r="V75" s="12"/>
      <c r="W75" s="143"/>
      <c r="X75" s="132"/>
    </row>
    <row r="76" spans="1:24" ht="39" thickBot="1" x14ac:dyDescent="0.3">
      <c r="A76" s="71" t="s">
        <v>67</v>
      </c>
      <c r="B76" s="60"/>
      <c r="C76" s="60"/>
      <c r="D76" s="61"/>
      <c r="E76" s="62"/>
      <c r="F76" s="82"/>
      <c r="G76" s="200">
        <f>SUM(G77)</f>
        <v>0</v>
      </c>
      <c r="H76" s="92">
        <f t="shared" ref="H76:X76" si="19">SUM(H77)</f>
        <v>0</v>
      </c>
      <c r="I76" s="116">
        <f t="shared" si="19"/>
        <v>0</v>
      </c>
      <c r="J76" s="104">
        <f t="shared" si="19"/>
        <v>0</v>
      </c>
      <c r="K76" s="92">
        <f t="shared" si="19"/>
        <v>0</v>
      </c>
      <c r="L76" s="63">
        <f t="shared" si="19"/>
        <v>0</v>
      </c>
      <c r="M76" s="63">
        <f t="shared" si="19"/>
        <v>0</v>
      </c>
      <c r="N76" s="63">
        <f t="shared" si="19"/>
        <v>0</v>
      </c>
      <c r="O76" s="63">
        <f t="shared" si="19"/>
        <v>0</v>
      </c>
      <c r="P76" s="63">
        <f t="shared" si="19"/>
        <v>0</v>
      </c>
      <c r="Q76" s="63">
        <f t="shared" si="19"/>
        <v>0</v>
      </c>
      <c r="R76" s="63">
        <f t="shared" si="19"/>
        <v>0</v>
      </c>
      <c r="S76" s="63">
        <f t="shared" si="19"/>
        <v>0</v>
      </c>
      <c r="T76" s="63">
        <f t="shared" si="19"/>
        <v>0</v>
      </c>
      <c r="U76" s="63">
        <f t="shared" si="19"/>
        <v>0</v>
      </c>
      <c r="V76" s="116">
        <f t="shared" si="19"/>
        <v>0</v>
      </c>
      <c r="W76" s="104">
        <f t="shared" si="19"/>
        <v>0</v>
      </c>
      <c r="X76" s="135">
        <f t="shared" si="19"/>
        <v>0</v>
      </c>
    </row>
    <row r="77" spans="1:24" ht="23.25" x14ac:dyDescent="0.25">
      <c r="A77" s="146" t="s">
        <v>55</v>
      </c>
      <c r="B77" s="147">
        <v>21</v>
      </c>
      <c r="C77" s="148">
        <v>472</v>
      </c>
      <c r="D77" s="148" t="s">
        <v>26</v>
      </c>
      <c r="E77" s="149"/>
      <c r="F77" s="150"/>
      <c r="G77" s="210">
        <v>0</v>
      </c>
      <c r="H77" s="170"/>
      <c r="I77" s="211"/>
      <c r="J77" s="151">
        <f>(G77+I77)-H77</f>
        <v>0</v>
      </c>
      <c r="K77" s="170"/>
      <c r="L77" s="171"/>
      <c r="M77" s="172"/>
      <c r="N77" s="172"/>
      <c r="O77" s="172"/>
      <c r="P77" s="172"/>
      <c r="Q77" s="172"/>
      <c r="R77" s="172"/>
      <c r="S77" s="172"/>
      <c r="T77" s="172"/>
      <c r="U77" s="172"/>
      <c r="V77" s="212"/>
      <c r="W77" s="157">
        <f>SUM(K77:V77)</f>
        <v>0</v>
      </c>
      <c r="X77" s="165">
        <f>J77-W77</f>
        <v>0</v>
      </c>
    </row>
    <row r="78" spans="1:24" ht="15.75" thickBot="1" x14ac:dyDescent="0.3">
      <c r="A78" s="13"/>
      <c r="B78" s="25"/>
      <c r="C78" s="26"/>
      <c r="D78" s="26"/>
      <c r="E78" s="27"/>
      <c r="F78" s="76"/>
      <c r="G78" s="205"/>
      <c r="H78" s="96"/>
      <c r="I78" s="119"/>
      <c r="J78" s="108"/>
      <c r="K78" s="122" t="s">
        <v>46</v>
      </c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2"/>
      <c r="W78" s="143"/>
      <c r="X78" s="132"/>
    </row>
    <row r="79" spans="1:24" ht="39" thickBot="1" x14ac:dyDescent="0.3">
      <c r="A79" s="71" t="s">
        <v>84</v>
      </c>
      <c r="B79" s="60"/>
      <c r="C79" s="60"/>
      <c r="D79" s="61"/>
      <c r="E79" s="62"/>
      <c r="F79" s="82"/>
      <c r="G79" s="200">
        <f>SUM(G80)</f>
        <v>0</v>
      </c>
      <c r="H79" s="92">
        <f t="shared" ref="H79:X79" si="20">SUM(H80)</f>
        <v>0</v>
      </c>
      <c r="I79" s="116">
        <f t="shared" si="20"/>
        <v>2186796.63</v>
      </c>
      <c r="J79" s="104">
        <f t="shared" si="20"/>
        <v>2186796.63</v>
      </c>
      <c r="K79" s="92">
        <f t="shared" si="20"/>
        <v>0</v>
      </c>
      <c r="L79" s="63">
        <f t="shared" si="20"/>
        <v>0</v>
      </c>
      <c r="M79" s="63">
        <f t="shared" si="20"/>
        <v>0</v>
      </c>
      <c r="N79" s="63">
        <f>1836195.98+350596.8</f>
        <v>2186792.7799999998</v>
      </c>
      <c r="O79" s="63">
        <f t="shared" si="20"/>
        <v>0</v>
      </c>
      <c r="P79" s="63">
        <f t="shared" si="20"/>
        <v>0</v>
      </c>
      <c r="Q79" s="63">
        <f t="shared" si="20"/>
        <v>0</v>
      </c>
      <c r="R79" s="63">
        <f t="shared" si="20"/>
        <v>0</v>
      </c>
      <c r="S79" s="63">
        <f t="shared" si="20"/>
        <v>0</v>
      </c>
      <c r="T79" s="63">
        <f t="shared" si="20"/>
        <v>0</v>
      </c>
      <c r="U79" s="63">
        <f t="shared" si="20"/>
        <v>0</v>
      </c>
      <c r="V79" s="116">
        <f t="shared" si="20"/>
        <v>0</v>
      </c>
      <c r="W79" s="104">
        <f t="shared" si="20"/>
        <v>2186792.7799999998</v>
      </c>
      <c r="X79" s="135">
        <f t="shared" si="20"/>
        <v>3.8500000000931323</v>
      </c>
    </row>
    <row r="80" spans="1:24" ht="23.25" x14ac:dyDescent="0.25">
      <c r="A80" s="146" t="s">
        <v>54</v>
      </c>
      <c r="B80" s="147">
        <v>11</v>
      </c>
      <c r="C80" s="148">
        <v>472</v>
      </c>
      <c r="D80" s="148" t="s">
        <v>26</v>
      </c>
      <c r="E80" s="149"/>
      <c r="F80" s="150"/>
      <c r="G80" s="210">
        <v>0</v>
      </c>
      <c r="H80" s="170"/>
      <c r="I80" s="211">
        <f>1881802+265117+39877.63</f>
        <v>2186796.63</v>
      </c>
      <c r="J80" s="151">
        <f>(G80+I80)-H80</f>
        <v>2186796.63</v>
      </c>
      <c r="K80" s="170"/>
      <c r="L80" s="171"/>
      <c r="M80" s="172"/>
      <c r="N80" s="280" t="s">
        <v>100</v>
      </c>
      <c r="O80" s="172"/>
      <c r="P80" s="172"/>
      <c r="Q80" s="172"/>
      <c r="R80" s="172"/>
      <c r="S80" s="172"/>
      <c r="T80" s="172"/>
      <c r="U80" s="172"/>
      <c r="V80" s="212"/>
      <c r="W80" s="157">
        <f>1836195.98+350596.8</f>
        <v>2186792.7799999998</v>
      </c>
      <c r="X80" s="165">
        <f>J80-W80</f>
        <v>3.8500000000931323</v>
      </c>
    </row>
    <row r="81" spans="1:24" ht="35.25" thickBot="1" x14ac:dyDescent="0.3">
      <c r="A81" s="13"/>
      <c r="B81" s="25"/>
      <c r="C81" s="26"/>
      <c r="D81" s="26"/>
      <c r="E81" s="27"/>
      <c r="F81" s="76"/>
      <c r="G81" s="205"/>
      <c r="H81" s="96"/>
      <c r="I81" s="119"/>
      <c r="J81" s="108"/>
      <c r="K81" s="122" t="s">
        <v>46</v>
      </c>
      <c r="L81" s="11"/>
      <c r="M81" s="11"/>
      <c r="N81" s="324" t="s">
        <v>107</v>
      </c>
      <c r="O81" s="11"/>
      <c r="P81" s="11"/>
      <c r="Q81" s="11"/>
      <c r="R81" s="11"/>
      <c r="S81" s="11"/>
      <c r="T81" s="11"/>
      <c r="U81" s="11"/>
      <c r="V81" s="12"/>
      <c r="W81" s="143"/>
      <c r="X81" s="132"/>
    </row>
    <row r="82" spans="1:24" ht="26.25" thickBot="1" x14ac:dyDescent="0.3">
      <c r="A82" s="71" t="s">
        <v>75</v>
      </c>
      <c r="B82" s="60"/>
      <c r="C82" s="60"/>
      <c r="D82" s="61"/>
      <c r="E82" s="62"/>
      <c r="F82" s="82"/>
      <c r="G82" s="200">
        <f>SUM(G83)</f>
        <v>0</v>
      </c>
      <c r="H82" s="92">
        <f t="shared" ref="H82:X82" si="21">SUM(H83)</f>
        <v>0</v>
      </c>
      <c r="I82" s="116">
        <f t="shared" si="21"/>
        <v>1605578.37</v>
      </c>
      <c r="J82" s="104">
        <f t="shared" si="21"/>
        <v>1605578.37</v>
      </c>
      <c r="K82" s="92">
        <f t="shared" si="21"/>
        <v>0</v>
      </c>
      <c r="L82" s="63">
        <f t="shared" si="21"/>
        <v>0</v>
      </c>
      <c r="M82" s="63">
        <f t="shared" si="21"/>
        <v>0</v>
      </c>
      <c r="N82" s="63">
        <v>1605578.37</v>
      </c>
      <c r="O82" s="63">
        <f t="shared" si="21"/>
        <v>0</v>
      </c>
      <c r="P82" s="63">
        <f t="shared" si="21"/>
        <v>0</v>
      </c>
      <c r="Q82" s="63">
        <f t="shared" si="21"/>
        <v>0</v>
      </c>
      <c r="R82" s="63">
        <f t="shared" si="21"/>
        <v>0</v>
      </c>
      <c r="S82" s="63">
        <f t="shared" si="21"/>
        <v>0</v>
      </c>
      <c r="T82" s="63">
        <f t="shared" si="21"/>
        <v>0</v>
      </c>
      <c r="U82" s="63">
        <f t="shared" si="21"/>
        <v>0</v>
      </c>
      <c r="V82" s="116">
        <f t="shared" si="21"/>
        <v>0</v>
      </c>
      <c r="W82" s="104">
        <f t="shared" si="21"/>
        <v>1605578.37</v>
      </c>
      <c r="X82" s="135">
        <f t="shared" si="21"/>
        <v>0</v>
      </c>
    </row>
    <row r="83" spans="1:24" ht="23.25" x14ac:dyDescent="0.25">
      <c r="A83" s="146" t="s">
        <v>54</v>
      </c>
      <c r="B83" s="147">
        <v>11</v>
      </c>
      <c r="C83" s="148">
        <v>472</v>
      </c>
      <c r="D83" s="148" t="s">
        <v>26</v>
      </c>
      <c r="E83" s="149"/>
      <c r="F83" s="150"/>
      <c r="G83" s="210">
        <v>0</v>
      </c>
      <c r="H83" s="170"/>
      <c r="I83" s="211">
        <f>1645456-39877.63</f>
        <v>1605578.37</v>
      </c>
      <c r="J83" s="151">
        <f>(G83+I83)-H83</f>
        <v>1605578.37</v>
      </c>
      <c r="K83" s="170"/>
      <c r="L83" s="171"/>
      <c r="M83" s="172"/>
      <c r="N83" s="280" t="s">
        <v>99</v>
      </c>
      <c r="O83" s="172"/>
      <c r="P83" s="172"/>
      <c r="Q83" s="172"/>
      <c r="R83" s="172"/>
      <c r="S83" s="172"/>
      <c r="T83" s="172"/>
      <c r="U83" s="172"/>
      <c r="V83" s="212"/>
      <c r="W83" s="157">
        <f>SUM(K83:V83)+1605578.37</f>
        <v>1605578.37</v>
      </c>
      <c r="X83" s="165">
        <f>J83-W83</f>
        <v>0</v>
      </c>
    </row>
    <row r="84" spans="1:24" ht="27" customHeight="1" thickBot="1" x14ac:dyDescent="0.3">
      <c r="A84" s="13"/>
      <c r="B84" s="25"/>
      <c r="C84" s="26"/>
      <c r="D84" s="26"/>
      <c r="E84" s="27"/>
      <c r="F84" s="76"/>
      <c r="G84" s="205"/>
      <c r="H84" s="96"/>
      <c r="I84" s="119"/>
      <c r="J84" s="108"/>
      <c r="K84" s="122" t="s">
        <v>46</v>
      </c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2"/>
      <c r="W84" s="143"/>
      <c r="X84" s="132"/>
    </row>
    <row r="85" spans="1:24" ht="54" customHeight="1" thickBot="1" x14ac:dyDescent="0.3">
      <c r="A85" s="71" t="s">
        <v>65</v>
      </c>
      <c r="B85" s="60"/>
      <c r="C85" s="60"/>
      <c r="D85" s="61"/>
      <c r="E85" s="62"/>
      <c r="F85" s="82"/>
      <c r="G85" s="200">
        <f>SUM(G86)</f>
        <v>0</v>
      </c>
      <c r="H85" s="92">
        <f t="shared" ref="H85:X85" si="22">SUM(H86)</f>
        <v>0</v>
      </c>
      <c r="I85" s="116">
        <f t="shared" si="22"/>
        <v>168462</v>
      </c>
      <c r="J85" s="104">
        <f t="shared" si="22"/>
        <v>168462</v>
      </c>
      <c r="K85" s="92">
        <f t="shared" si="22"/>
        <v>0</v>
      </c>
      <c r="L85" s="63">
        <f t="shared" si="22"/>
        <v>0</v>
      </c>
      <c r="M85" s="63">
        <f t="shared" si="22"/>
        <v>0</v>
      </c>
      <c r="N85" s="63">
        <f t="shared" si="22"/>
        <v>0</v>
      </c>
      <c r="O85" s="63">
        <f t="shared" si="22"/>
        <v>0</v>
      </c>
      <c r="P85" s="63">
        <f t="shared" si="22"/>
        <v>0</v>
      </c>
      <c r="Q85" s="63">
        <f t="shared" si="22"/>
        <v>0</v>
      </c>
      <c r="R85" s="63">
        <f t="shared" si="22"/>
        <v>0</v>
      </c>
      <c r="S85" s="63">
        <f t="shared" si="22"/>
        <v>0</v>
      </c>
      <c r="T85" s="63">
        <f t="shared" si="22"/>
        <v>0</v>
      </c>
      <c r="U85" s="63">
        <f t="shared" si="22"/>
        <v>0</v>
      </c>
      <c r="V85" s="116">
        <f t="shared" si="22"/>
        <v>0</v>
      </c>
      <c r="W85" s="104">
        <f t="shared" si="22"/>
        <v>0</v>
      </c>
      <c r="X85" s="135">
        <f t="shared" si="22"/>
        <v>168462</v>
      </c>
    </row>
    <row r="86" spans="1:24" ht="32.25" customHeight="1" x14ac:dyDescent="0.25">
      <c r="A86" s="146" t="s">
        <v>53</v>
      </c>
      <c r="B86" s="147">
        <v>21</v>
      </c>
      <c r="C86" s="148">
        <v>472</v>
      </c>
      <c r="D86" s="148" t="s">
        <v>26</v>
      </c>
      <c r="E86" s="149"/>
      <c r="F86" s="150"/>
      <c r="G86" s="210">
        <v>0</v>
      </c>
      <c r="H86" s="170"/>
      <c r="I86" s="211">
        <f>433579-265117</f>
        <v>168462</v>
      </c>
      <c r="J86" s="151">
        <f>(G86+I86)-H86</f>
        <v>168462</v>
      </c>
      <c r="K86" s="170"/>
      <c r="L86" s="171"/>
      <c r="M86" s="172"/>
      <c r="N86" s="172"/>
      <c r="O86" s="172"/>
      <c r="P86" s="172"/>
      <c r="Q86" s="172"/>
      <c r="R86" s="172"/>
      <c r="S86" s="172"/>
      <c r="T86" s="172"/>
      <c r="U86" s="172"/>
      <c r="V86" s="212"/>
      <c r="W86" s="157">
        <f>SUM(K86:V86)</f>
        <v>0</v>
      </c>
      <c r="X86" s="165">
        <f>J86-W86</f>
        <v>168462</v>
      </c>
    </row>
    <row r="87" spans="1:24" ht="15.75" thickBot="1" x14ac:dyDescent="0.3">
      <c r="A87" s="13"/>
      <c r="B87" s="25"/>
      <c r="C87" s="26"/>
      <c r="D87" s="26"/>
      <c r="E87" s="27"/>
      <c r="F87" s="76"/>
      <c r="G87" s="205"/>
      <c r="H87" s="96"/>
      <c r="I87" s="119"/>
      <c r="J87" s="108"/>
      <c r="K87" s="122" t="s">
        <v>46</v>
      </c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2"/>
      <c r="W87" s="143"/>
      <c r="X87" s="132"/>
    </row>
    <row r="88" spans="1:24" ht="28.5" thickTop="1" thickBot="1" x14ac:dyDescent="0.35">
      <c r="A88" s="48" t="s">
        <v>59</v>
      </c>
      <c r="B88" s="420" t="s">
        <v>24</v>
      </c>
      <c r="C88" s="421"/>
      <c r="D88" s="421"/>
      <c r="E88" s="421"/>
      <c r="F88" s="422"/>
      <c r="G88" s="201">
        <f>SUM(G90:G90)</f>
        <v>3000000</v>
      </c>
      <c r="H88" s="93">
        <f>SUM(H90:H90)</f>
        <v>0</v>
      </c>
      <c r="I88" s="51">
        <f>SUM(I90:I90)</f>
        <v>0</v>
      </c>
      <c r="J88" s="105">
        <f>SUM(J90:J90)</f>
        <v>3000000</v>
      </c>
      <c r="K88" s="93">
        <f t="shared" ref="K88:X88" si="23">SUM(K90:K90)</f>
        <v>0</v>
      </c>
      <c r="L88" s="50">
        <f t="shared" si="23"/>
        <v>0</v>
      </c>
      <c r="M88" s="50">
        <f t="shared" si="23"/>
        <v>0</v>
      </c>
      <c r="N88" s="50">
        <f t="shared" si="23"/>
        <v>0</v>
      </c>
      <c r="O88" s="50">
        <f t="shared" si="23"/>
        <v>0</v>
      </c>
      <c r="P88" s="50">
        <f t="shared" si="23"/>
        <v>853162</v>
      </c>
      <c r="Q88" s="50">
        <f t="shared" si="23"/>
        <v>896838</v>
      </c>
      <c r="R88" s="50">
        <f t="shared" si="23"/>
        <v>0</v>
      </c>
      <c r="S88" s="50">
        <f t="shared" si="23"/>
        <v>0</v>
      </c>
      <c r="T88" s="50">
        <f t="shared" si="23"/>
        <v>0</v>
      </c>
      <c r="U88" s="50">
        <f t="shared" si="23"/>
        <v>0</v>
      </c>
      <c r="V88" s="51">
        <f t="shared" si="23"/>
        <v>0</v>
      </c>
      <c r="W88" s="105">
        <f>SUM(W90:W90)</f>
        <v>1750000</v>
      </c>
      <c r="X88" s="136">
        <f t="shared" si="23"/>
        <v>1250000</v>
      </c>
    </row>
    <row r="89" spans="1:24" ht="27" thickTop="1" thickBot="1" x14ac:dyDescent="0.35">
      <c r="A89" s="70" t="s">
        <v>49</v>
      </c>
      <c r="B89" s="68"/>
      <c r="C89" s="68"/>
      <c r="D89" s="68"/>
      <c r="E89" s="68"/>
      <c r="F89" s="83"/>
      <c r="G89" s="206">
        <f>SUM(G90)</f>
        <v>3000000</v>
      </c>
      <c r="H89" s="97">
        <f t="shared" ref="H89:X89" si="24">SUM(H90)</f>
        <v>0</v>
      </c>
      <c r="I89" s="120">
        <f t="shared" si="24"/>
        <v>0</v>
      </c>
      <c r="J89" s="109">
        <f t="shared" si="24"/>
        <v>3000000</v>
      </c>
      <c r="K89" s="97">
        <f t="shared" si="24"/>
        <v>0</v>
      </c>
      <c r="L89" s="69">
        <f t="shared" si="24"/>
        <v>0</v>
      </c>
      <c r="M89" s="69">
        <f t="shared" si="24"/>
        <v>0</v>
      </c>
      <c r="N89" s="69">
        <f t="shared" si="24"/>
        <v>0</v>
      </c>
      <c r="O89" s="69">
        <f t="shared" si="24"/>
        <v>0</v>
      </c>
      <c r="P89" s="69">
        <f t="shared" si="24"/>
        <v>853162</v>
      </c>
      <c r="Q89" s="69">
        <f t="shared" si="24"/>
        <v>896838</v>
      </c>
      <c r="R89" s="69">
        <f t="shared" si="24"/>
        <v>0</v>
      </c>
      <c r="S89" s="69">
        <f t="shared" si="24"/>
        <v>0</v>
      </c>
      <c r="T89" s="69">
        <f t="shared" si="24"/>
        <v>0</v>
      </c>
      <c r="U89" s="69">
        <f t="shared" si="24"/>
        <v>0</v>
      </c>
      <c r="V89" s="120">
        <f t="shared" si="24"/>
        <v>0</v>
      </c>
      <c r="W89" s="109">
        <f t="shared" si="24"/>
        <v>1750000</v>
      </c>
      <c r="X89" s="139">
        <f t="shared" si="24"/>
        <v>1250000</v>
      </c>
    </row>
    <row r="90" spans="1:24" ht="23.25" x14ac:dyDescent="0.25">
      <c r="A90" s="208" t="s">
        <v>50</v>
      </c>
      <c r="B90" s="166">
        <v>11</v>
      </c>
      <c r="C90" s="166">
        <v>437</v>
      </c>
      <c r="D90" s="167" t="s">
        <v>26</v>
      </c>
      <c r="E90" s="168"/>
      <c r="F90" s="169"/>
      <c r="G90" s="195">
        <v>3000000</v>
      </c>
      <c r="H90" s="152"/>
      <c r="I90" s="153"/>
      <c r="J90" s="151">
        <f>G90-H90+I90</f>
        <v>3000000</v>
      </c>
      <c r="K90" s="209"/>
      <c r="L90" s="155"/>
      <c r="M90" s="155"/>
      <c r="N90" s="155"/>
      <c r="O90" s="155"/>
      <c r="P90" s="155">
        <v>853162</v>
      </c>
      <c r="Q90" s="155">
        <v>896838</v>
      </c>
      <c r="R90" s="155"/>
      <c r="S90" s="155"/>
      <c r="T90" s="155"/>
      <c r="U90" s="155"/>
      <c r="V90" s="156"/>
      <c r="W90" s="157">
        <f>SUM(K90:V90)</f>
        <v>1750000</v>
      </c>
      <c r="X90" s="158">
        <f>J90-W90</f>
        <v>1250000</v>
      </c>
    </row>
    <row r="91" spans="1:24" ht="15.75" thickBot="1" x14ac:dyDescent="0.3">
      <c r="A91" s="14"/>
      <c r="B91" s="15"/>
      <c r="C91" s="15"/>
      <c r="D91" s="16"/>
      <c r="E91" s="17"/>
      <c r="F91" s="84"/>
      <c r="G91" s="203"/>
      <c r="H91" s="95"/>
      <c r="I91" s="118"/>
      <c r="J91" s="107"/>
      <c r="K91" s="125"/>
      <c r="L91" s="18"/>
      <c r="M91" s="18"/>
      <c r="N91" s="18"/>
      <c r="O91" s="18"/>
      <c r="P91" s="18"/>
      <c r="Q91" s="18"/>
      <c r="R91" s="18"/>
      <c r="S91" s="24"/>
      <c r="T91" s="18"/>
      <c r="U91" s="18"/>
      <c r="V91" s="45"/>
      <c r="W91" s="144"/>
      <c r="X91" s="140"/>
    </row>
  </sheetData>
  <mergeCells count="14">
    <mergeCell ref="A68:A70"/>
    <mergeCell ref="B88:F88"/>
    <mergeCell ref="B8:F8"/>
    <mergeCell ref="B9:F9"/>
    <mergeCell ref="A25:A27"/>
    <mergeCell ref="A41:A43"/>
    <mergeCell ref="B44:F44"/>
    <mergeCell ref="A63:A64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37" orientation="landscape" r:id="rId1"/>
  <rowBreaks count="1" manualBreakCount="1">
    <brk id="53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29697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29697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91"/>
  <sheetViews>
    <sheetView topLeftCell="A13" zoomScaleNormal="100" zoomScaleSheetLayoutView="39" workbookViewId="0">
      <selection activeCell="R39" sqref="R39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207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8.28515625" customWidth="1"/>
    <col min="13" max="13" width="17.5703125" customWidth="1"/>
    <col min="14" max="15" width="18.140625" customWidth="1"/>
    <col min="16" max="16" width="16" customWidth="1"/>
    <col min="17" max="17" width="19.14062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30" t="s">
        <v>48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6.5" thickBot="1" x14ac:dyDescent="0.3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5.75" thickBot="1" x14ac:dyDescent="0.3">
      <c r="A6" s="73" t="s">
        <v>140</v>
      </c>
      <c r="B6" s="2"/>
      <c r="C6" s="2"/>
      <c r="D6" s="2"/>
      <c r="E6" s="3"/>
      <c r="F6" s="3"/>
      <c r="G6" s="4"/>
      <c r="H6" s="4"/>
      <c r="I6" s="4"/>
      <c r="J6" s="1"/>
      <c r="K6" s="437" t="s">
        <v>73</v>
      </c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9"/>
      <c r="X6" s="1"/>
    </row>
    <row r="7" spans="1:24" ht="44.25" customHeight="1" x14ac:dyDescent="0.3">
      <c r="A7" s="5" t="s">
        <v>46</v>
      </c>
      <c r="B7" s="6" t="s">
        <v>1</v>
      </c>
      <c r="C7" s="7" t="s">
        <v>2</v>
      </c>
      <c r="D7" s="7" t="s">
        <v>3</v>
      </c>
      <c r="E7" s="274" t="s">
        <v>4</v>
      </c>
      <c r="F7" s="275" t="s">
        <v>5</v>
      </c>
      <c r="G7" s="98" t="s">
        <v>70</v>
      </c>
      <c r="H7" s="85" t="s">
        <v>6</v>
      </c>
      <c r="I7" s="110" t="s">
        <v>7</v>
      </c>
      <c r="J7" s="127" t="s">
        <v>8</v>
      </c>
      <c r="K7" s="121" t="s">
        <v>9</v>
      </c>
      <c r="L7" s="8" t="s">
        <v>10</v>
      </c>
      <c r="M7" s="8" t="s">
        <v>11</v>
      </c>
      <c r="N7" s="8" t="s">
        <v>12</v>
      </c>
      <c r="O7" s="8" t="s">
        <v>13</v>
      </c>
      <c r="P7" s="8" t="s">
        <v>14</v>
      </c>
      <c r="Q7" s="8" t="s">
        <v>15</v>
      </c>
      <c r="R7" s="8" t="s">
        <v>16</v>
      </c>
      <c r="S7" s="8" t="s">
        <v>17</v>
      </c>
      <c r="T7" s="8" t="s">
        <v>18</v>
      </c>
      <c r="U7" s="8" t="s">
        <v>19</v>
      </c>
      <c r="V7" s="128" t="s">
        <v>20</v>
      </c>
      <c r="W7" s="141" t="s">
        <v>21</v>
      </c>
      <c r="X7" s="222" t="s">
        <v>22</v>
      </c>
    </row>
    <row r="8" spans="1:24" ht="19.5" customHeight="1" thickBot="1" x14ac:dyDescent="0.35">
      <c r="A8" s="9"/>
      <c r="B8" s="425" t="s">
        <v>23</v>
      </c>
      <c r="C8" s="425"/>
      <c r="D8" s="425"/>
      <c r="E8" s="425"/>
      <c r="F8" s="426"/>
      <c r="G8" s="192">
        <f t="shared" ref="G8:X8" si="0">SUM(G9+G44+G88)</f>
        <v>253949287</v>
      </c>
      <c r="H8" s="86">
        <f t="shared" si="0"/>
        <v>4581802</v>
      </c>
      <c r="I8" s="86">
        <f t="shared" si="0"/>
        <v>16581802</v>
      </c>
      <c r="J8" s="99">
        <f t="shared" si="0"/>
        <v>265949287</v>
      </c>
      <c r="K8" s="86">
        <f t="shared" si="0"/>
        <v>0</v>
      </c>
      <c r="L8" s="30">
        <f t="shared" si="0"/>
        <v>22358831.259999998</v>
      </c>
      <c r="M8" s="30">
        <f t="shared" si="0"/>
        <v>24446779.16</v>
      </c>
      <c r="N8" s="30">
        <f t="shared" si="0"/>
        <v>49548816.980000004</v>
      </c>
      <c r="O8" s="30">
        <f>SUM(O9+O44+O88)</f>
        <v>16912710</v>
      </c>
      <c r="P8" s="30">
        <f t="shared" si="0"/>
        <v>17938672</v>
      </c>
      <c r="Q8" s="30">
        <f t="shared" si="0"/>
        <v>37843051</v>
      </c>
      <c r="R8" s="30">
        <f t="shared" si="0"/>
        <v>1500000</v>
      </c>
      <c r="S8" s="30">
        <f t="shared" si="0"/>
        <v>0</v>
      </c>
      <c r="T8" s="30">
        <f t="shared" si="0"/>
        <v>0</v>
      </c>
      <c r="U8" s="30">
        <f t="shared" si="0"/>
        <v>0</v>
      </c>
      <c r="V8" s="111">
        <f t="shared" si="0"/>
        <v>0</v>
      </c>
      <c r="W8" s="99">
        <f t="shared" si="0"/>
        <v>126434574.40000001</v>
      </c>
      <c r="X8" s="130" t="e">
        <f t="shared" si="0"/>
        <v>#VALUE!</v>
      </c>
    </row>
    <row r="9" spans="1:24" ht="54" thickTop="1" thickBot="1" x14ac:dyDescent="0.35">
      <c r="A9" s="48" t="s">
        <v>58</v>
      </c>
      <c r="B9" s="420" t="s">
        <v>24</v>
      </c>
      <c r="C9" s="421"/>
      <c r="D9" s="421"/>
      <c r="E9" s="421"/>
      <c r="F9" s="422"/>
      <c r="G9" s="193">
        <f>SUM(G10+G16+G21+G28+G34+G37)</f>
        <v>227987368</v>
      </c>
      <c r="H9" s="188">
        <f t="shared" ref="H9:X9" si="1">SUM(H10+H16+H21+H28+H34+H37)</f>
        <v>2700000</v>
      </c>
      <c r="I9" s="188">
        <f t="shared" si="1"/>
        <v>0</v>
      </c>
      <c r="J9" s="187">
        <f t="shared" si="1"/>
        <v>225287368</v>
      </c>
      <c r="K9" s="188">
        <f t="shared" si="1"/>
        <v>0</v>
      </c>
      <c r="L9" s="190">
        <f t="shared" si="1"/>
        <v>17738901</v>
      </c>
      <c r="M9" s="190">
        <f t="shared" si="1"/>
        <v>19523633</v>
      </c>
      <c r="N9" s="190">
        <f t="shared" si="1"/>
        <v>40711961</v>
      </c>
      <c r="O9" s="190">
        <f t="shared" si="1"/>
        <v>15511200</v>
      </c>
      <c r="P9" s="190">
        <f t="shared" si="1"/>
        <v>15984000</v>
      </c>
      <c r="Q9" s="190">
        <f t="shared" si="1"/>
        <v>23595561</v>
      </c>
      <c r="R9" s="190">
        <f t="shared" si="1"/>
        <v>1500000</v>
      </c>
      <c r="S9" s="190">
        <f t="shared" si="1"/>
        <v>0</v>
      </c>
      <c r="T9" s="190">
        <f t="shared" si="1"/>
        <v>0</v>
      </c>
      <c r="U9" s="190">
        <f t="shared" si="1"/>
        <v>0</v>
      </c>
      <c r="V9" s="189">
        <f t="shared" si="1"/>
        <v>0</v>
      </c>
      <c r="W9" s="187">
        <f t="shared" si="1"/>
        <v>102450970</v>
      </c>
      <c r="X9" s="191" t="e">
        <f t="shared" si="1"/>
        <v>#VALUE!</v>
      </c>
    </row>
    <row r="10" spans="1:24" ht="27" thickTop="1" thickBot="1" x14ac:dyDescent="0.3">
      <c r="A10" s="72" t="s">
        <v>74</v>
      </c>
      <c r="B10" s="52"/>
      <c r="C10" s="52"/>
      <c r="D10" s="52"/>
      <c r="E10" s="53"/>
      <c r="F10" s="74"/>
      <c r="G10" s="194">
        <f t="shared" ref="G10:X10" si="2">SUM(G11:G11)</f>
        <v>37571807</v>
      </c>
      <c r="H10" s="87">
        <f t="shared" si="2"/>
        <v>0</v>
      </c>
      <c r="I10" s="55">
        <f t="shared" si="2"/>
        <v>0</v>
      </c>
      <c r="J10" s="100">
        <f t="shared" si="2"/>
        <v>37571807</v>
      </c>
      <c r="K10" s="87">
        <f t="shared" si="2"/>
        <v>0</v>
      </c>
      <c r="L10" s="54">
        <f t="shared" si="2"/>
        <v>2861271</v>
      </c>
      <c r="M10" s="54">
        <f>SUM(M11:M11)+1500000+2277120+525000</f>
        <v>5302120</v>
      </c>
      <c r="N10" s="54">
        <f>SUM(N11:N11)+1500000+2500000+2000000+3000000</f>
        <v>12500000</v>
      </c>
      <c r="O10" s="54">
        <f t="shared" si="2"/>
        <v>3000000</v>
      </c>
      <c r="P10" s="54">
        <f t="shared" si="2"/>
        <v>3900000</v>
      </c>
      <c r="Q10" s="54">
        <f>SUM(Q11:Q11)+550895</f>
        <v>4550895</v>
      </c>
      <c r="R10" s="54">
        <f t="shared" si="2"/>
        <v>0</v>
      </c>
      <c r="S10" s="54">
        <f t="shared" si="2"/>
        <v>0</v>
      </c>
      <c r="T10" s="54">
        <f t="shared" si="2"/>
        <v>0</v>
      </c>
      <c r="U10" s="54">
        <f t="shared" si="2"/>
        <v>0</v>
      </c>
      <c r="V10" s="55">
        <f t="shared" si="2"/>
        <v>0</v>
      </c>
      <c r="W10" s="100">
        <f t="shared" si="2"/>
        <v>0</v>
      </c>
      <c r="X10" s="131" t="e">
        <f t="shared" si="2"/>
        <v>#VALUE!</v>
      </c>
    </row>
    <row r="11" spans="1:24" ht="30.75" customHeight="1" x14ac:dyDescent="0.25">
      <c r="A11" s="146" t="s">
        <v>25</v>
      </c>
      <c r="B11" s="147">
        <v>11</v>
      </c>
      <c r="C11" s="148">
        <v>453</v>
      </c>
      <c r="D11" s="148" t="s">
        <v>26</v>
      </c>
      <c r="E11" s="149"/>
      <c r="F11" s="150"/>
      <c r="G11" s="195">
        <v>37571807</v>
      </c>
      <c r="H11" s="152"/>
      <c r="I11" s="153"/>
      <c r="J11" s="151">
        <f>(G11+I11)-H11</f>
        <v>37571807</v>
      </c>
      <c r="K11" s="152"/>
      <c r="L11" s="154">
        <v>2861271</v>
      </c>
      <c r="M11" s="155">
        <f>1000000</f>
        <v>1000000</v>
      </c>
      <c r="N11" s="155">
        <v>3500000</v>
      </c>
      <c r="O11" s="155">
        <v>3000000</v>
      </c>
      <c r="P11" s="155">
        <v>3900000</v>
      </c>
      <c r="Q11" s="155">
        <v>4000000</v>
      </c>
      <c r="R11" s="155"/>
      <c r="S11" s="155"/>
      <c r="T11" s="155"/>
      <c r="U11" s="155"/>
      <c r="V11" s="156"/>
      <c r="W11" s="157" t="s">
        <v>129</v>
      </c>
      <c r="X11" s="158" t="e">
        <f t="shared" ref="X11" si="3">J11-W11</f>
        <v>#VALUE!</v>
      </c>
    </row>
    <row r="12" spans="1:24" ht="30.75" customHeight="1" x14ac:dyDescent="0.25">
      <c r="A12" s="28"/>
      <c r="B12" s="292"/>
      <c r="C12" s="293"/>
      <c r="D12" s="293"/>
      <c r="E12" s="294"/>
      <c r="F12" s="371"/>
      <c r="G12" s="296"/>
      <c r="H12" s="297"/>
      <c r="I12" s="298"/>
      <c r="J12" s="299"/>
      <c r="K12" s="297"/>
      <c r="L12" s="300"/>
      <c r="M12" s="305" t="s">
        <v>91</v>
      </c>
      <c r="N12" s="321" t="s">
        <v>101</v>
      </c>
      <c r="O12" s="301"/>
      <c r="P12" s="301"/>
      <c r="Q12" s="386" t="s">
        <v>138</v>
      </c>
      <c r="R12" s="301"/>
      <c r="S12" s="301"/>
      <c r="T12" s="301"/>
      <c r="U12" s="301"/>
      <c r="V12" s="302"/>
      <c r="W12" s="303"/>
      <c r="X12" s="304"/>
    </row>
    <row r="13" spans="1:24" ht="30.75" customHeight="1" x14ac:dyDescent="0.25">
      <c r="A13" s="28"/>
      <c r="B13" s="306"/>
      <c r="C13" s="307"/>
      <c r="D13" s="307"/>
      <c r="E13" s="308"/>
      <c r="F13" s="369"/>
      <c r="G13" s="310"/>
      <c r="H13" s="311"/>
      <c r="I13" s="312"/>
      <c r="J13" s="313"/>
      <c r="K13" s="311"/>
      <c r="L13" s="314"/>
      <c r="M13" s="315" t="s">
        <v>92</v>
      </c>
      <c r="N13" s="325" t="s">
        <v>109</v>
      </c>
      <c r="O13" s="316"/>
      <c r="P13" s="316"/>
      <c r="Q13" s="316"/>
      <c r="R13" s="316"/>
      <c r="S13" s="316"/>
      <c r="T13" s="316"/>
      <c r="U13" s="316"/>
      <c r="V13" s="317"/>
      <c r="W13" s="318"/>
      <c r="X13" s="319"/>
    </row>
    <row r="14" spans="1:24" ht="30.75" customHeight="1" x14ac:dyDescent="0.25">
      <c r="A14" s="28"/>
      <c r="B14" s="306"/>
      <c r="C14" s="307"/>
      <c r="D14" s="307"/>
      <c r="E14" s="308"/>
      <c r="F14" s="369"/>
      <c r="G14" s="310"/>
      <c r="H14" s="311"/>
      <c r="I14" s="312"/>
      <c r="J14" s="313"/>
      <c r="K14" s="311"/>
      <c r="L14" s="314"/>
      <c r="M14" s="315" t="s">
        <v>95</v>
      </c>
      <c r="N14" s="315" t="s">
        <v>117</v>
      </c>
      <c r="O14" s="316"/>
      <c r="P14" s="316"/>
      <c r="Q14" s="316"/>
      <c r="R14" s="316"/>
      <c r="S14" s="316"/>
      <c r="T14" s="316" t="s">
        <v>139</v>
      </c>
      <c r="U14" s="316"/>
      <c r="V14" s="317"/>
      <c r="W14" s="318"/>
      <c r="X14" s="319"/>
    </row>
    <row r="15" spans="1:24" ht="24" thickBot="1" x14ac:dyDescent="0.3">
      <c r="A15" s="145"/>
      <c r="B15" s="25"/>
      <c r="C15" s="26"/>
      <c r="D15" s="26"/>
      <c r="E15" s="27"/>
      <c r="F15" s="76"/>
      <c r="G15" s="196"/>
      <c r="H15" s="89"/>
      <c r="I15" s="113"/>
      <c r="J15" s="102"/>
      <c r="K15" s="122"/>
      <c r="L15" s="11"/>
      <c r="M15" s="11"/>
      <c r="N15" s="372" t="s">
        <v>122</v>
      </c>
      <c r="O15" s="11"/>
      <c r="P15" s="11"/>
      <c r="Q15" s="11"/>
      <c r="R15" s="11"/>
      <c r="S15" s="11"/>
      <c r="T15" s="11"/>
      <c r="U15" s="11"/>
      <c r="V15" s="12"/>
      <c r="W15" s="143"/>
      <c r="X15" s="132"/>
    </row>
    <row r="16" spans="1:24" ht="39" thickBot="1" x14ac:dyDescent="0.3">
      <c r="A16" s="71" t="s">
        <v>60</v>
      </c>
      <c r="B16" s="56"/>
      <c r="C16" s="56"/>
      <c r="D16" s="56"/>
      <c r="E16" s="57"/>
      <c r="F16" s="77"/>
      <c r="G16" s="197">
        <f>SUM(G17:G17)</f>
        <v>32000000</v>
      </c>
      <c r="H16" s="90">
        <f t="shared" ref="H16:X16" si="4">SUM(H17:H17)</f>
        <v>2700000</v>
      </c>
      <c r="I16" s="114">
        <f t="shared" si="4"/>
        <v>0</v>
      </c>
      <c r="J16" s="103">
        <f t="shared" si="4"/>
        <v>29300000</v>
      </c>
      <c r="K16" s="90">
        <f t="shared" si="4"/>
        <v>0</v>
      </c>
      <c r="L16" s="58">
        <f t="shared" si="4"/>
        <v>1650000</v>
      </c>
      <c r="M16" s="58">
        <f t="shared" si="4"/>
        <v>800000</v>
      </c>
      <c r="N16" s="58">
        <f>SUM(N17:N17)+2136125+754001+2331259</f>
        <v>7221385</v>
      </c>
      <c r="O16" s="58">
        <f t="shared" si="4"/>
        <v>2000000</v>
      </c>
      <c r="P16" s="58">
        <f t="shared" si="4"/>
        <v>1000000</v>
      </c>
      <c r="Q16" s="58">
        <f t="shared" si="4"/>
        <v>2500000</v>
      </c>
      <c r="R16" s="58">
        <f t="shared" si="4"/>
        <v>0</v>
      </c>
      <c r="S16" s="58">
        <f t="shared" si="4"/>
        <v>0</v>
      </c>
      <c r="T16" s="58">
        <f t="shared" si="4"/>
        <v>0</v>
      </c>
      <c r="U16" s="58">
        <f t="shared" si="4"/>
        <v>0</v>
      </c>
      <c r="V16" s="114">
        <f t="shared" si="4"/>
        <v>0</v>
      </c>
      <c r="W16" s="103">
        <f t="shared" si="4"/>
        <v>15171385</v>
      </c>
      <c r="X16" s="133">
        <f t="shared" si="4"/>
        <v>14128615</v>
      </c>
    </row>
    <row r="17" spans="1:25" ht="23.25" x14ac:dyDescent="0.25">
      <c r="A17" s="146" t="s">
        <v>27</v>
      </c>
      <c r="B17" s="148">
        <v>11</v>
      </c>
      <c r="C17" s="148">
        <v>453</v>
      </c>
      <c r="D17" s="148" t="s">
        <v>26</v>
      </c>
      <c r="E17" s="149"/>
      <c r="F17" s="159"/>
      <c r="G17" s="195">
        <v>32000000</v>
      </c>
      <c r="H17" s="160">
        <v>2700000</v>
      </c>
      <c r="I17" s="159"/>
      <c r="J17" s="151">
        <f>(G17+I17)-H17</f>
        <v>29300000</v>
      </c>
      <c r="K17" s="161"/>
      <c r="L17" s="162">
        <v>1650000</v>
      </c>
      <c r="M17" s="163">
        <v>800000</v>
      </c>
      <c r="N17" s="163">
        <v>2000000</v>
      </c>
      <c r="O17" s="163">
        <v>2000000</v>
      </c>
      <c r="P17" s="163">
        <v>1000000</v>
      </c>
      <c r="Q17" s="163">
        <v>2500000</v>
      </c>
      <c r="R17" s="163"/>
      <c r="S17" s="163"/>
      <c r="T17" s="163"/>
      <c r="U17" s="163"/>
      <c r="V17" s="164"/>
      <c r="W17" s="157">
        <f>SUM(K17:V17)+2136125+754001+2331259</f>
        <v>15171385</v>
      </c>
      <c r="X17" s="165">
        <f>J17-W17</f>
        <v>14128615</v>
      </c>
    </row>
    <row r="18" spans="1:25" ht="36.75" x14ac:dyDescent="0.25">
      <c r="A18" s="28"/>
      <c r="B18" s="25"/>
      <c r="C18" s="26"/>
      <c r="D18" s="26"/>
      <c r="E18" s="27"/>
      <c r="F18" s="76"/>
      <c r="G18" s="196"/>
      <c r="H18" s="91"/>
      <c r="I18" s="115"/>
      <c r="J18" s="102"/>
      <c r="K18" s="91"/>
      <c r="L18" s="19"/>
      <c r="M18" s="20"/>
      <c r="N18" s="326" t="s">
        <v>110</v>
      </c>
      <c r="O18" s="20"/>
      <c r="P18" s="20"/>
      <c r="Q18" s="20"/>
      <c r="R18" s="20"/>
      <c r="S18" s="20"/>
      <c r="T18" s="20"/>
      <c r="U18" s="20"/>
      <c r="V18" s="129"/>
      <c r="W18" s="143"/>
      <c r="X18" s="132"/>
    </row>
    <row r="19" spans="1:25" ht="24.75" x14ac:dyDescent="0.25">
      <c r="A19" s="28"/>
      <c r="B19" s="25"/>
      <c r="C19" s="26"/>
      <c r="D19" s="26"/>
      <c r="E19" s="27"/>
      <c r="F19" s="76"/>
      <c r="G19" s="373"/>
      <c r="H19" s="374"/>
      <c r="I19" s="375"/>
      <c r="J19" s="376"/>
      <c r="K19" s="374"/>
      <c r="L19" s="377"/>
      <c r="M19" s="378"/>
      <c r="N19" s="379" t="s">
        <v>118</v>
      </c>
      <c r="O19" s="378"/>
      <c r="P19" s="378"/>
      <c r="Q19" s="378"/>
      <c r="R19" s="378"/>
      <c r="S19" s="378"/>
      <c r="T19" s="378"/>
      <c r="U19" s="378"/>
      <c r="V19" s="380"/>
      <c r="W19" s="381"/>
      <c r="X19" s="382"/>
    </row>
    <row r="20" spans="1:25" ht="37.5" thickBot="1" x14ac:dyDescent="0.3">
      <c r="A20" s="28"/>
      <c r="B20" s="25"/>
      <c r="C20" s="26"/>
      <c r="D20" s="26"/>
      <c r="E20" s="27"/>
      <c r="F20" s="76"/>
      <c r="G20" s="345"/>
      <c r="H20" s="346"/>
      <c r="I20" s="347"/>
      <c r="J20" s="348"/>
      <c r="K20" s="346"/>
      <c r="L20" s="349"/>
      <c r="M20" s="350"/>
      <c r="N20" s="351" t="s">
        <v>123</v>
      </c>
      <c r="O20" s="350"/>
      <c r="P20" s="350"/>
      <c r="Q20" s="350"/>
      <c r="R20" s="350"/>
      <c r="S20" s="350"/>
      <c r="T20" s="350"/>
      <c r="U20" s="350"/>
      <c r="V20" s="352"/>
      <c r="W20" s="353"/>
      <c r="X20" s="354"/>
    </row>
    <row r="21" spans="1:25" ht="26.25" thickBot="1" x14ac:dyDescent="0.3">
      <c r="A21" s="71" t="s">
        <v>42</v>
      </c>
      <c r="B21" s="56"/>
      <c r="C21" s="56"/>
      <c r="D21" s="56"/>
      <c r="E21" s="57"/>
      <c r="F21" s="77"/>
      <c r="G21" s="197">
        <f>SUM(G22:G26)</f>
        <v>31550000</v>
      </c>
      <c r="H21" s="90">
        <f t="shared" ref="H21:X21" si="5">SUM(H22:H26)</f>
        <v>0</v>
      </c>
      <c r="I21" s="114">
        <f t="shared" si="5"/>
        <v>0</v>
      </c>
      <c r="J21" s="103">
        <f t="shared" si="5"/>
        <v>31550000</v>
      </c>
      <c r="K21" s="90">
        <f t="shared" si="5"/>
        <v>0</v>
      </c>
      <c r="L21" s="58">
        <f t="shared" si="5"/>
        <v>3183167</v>
      </c>
      <c r="M21" s="58">
        <f t="shared" si="5"/>
        <v>3000000</v>
      </c>
      <c r="N21" s="58">
        <f>SUM(N22:N26)+2500000+500000</f>
        <v>7000000</v>
      </c>
      <c r="O21" s="58">
        <f t="shared" si="5"/>
        <v>3200000</v>
      </c>
      <c r="P21" s="58">
        <f t="shared" si="5"/>
        <v>2500000</v>
      </c>
      <c r="Q21" s="58">
        <f>SUM(Q22:Q26)+2000000</f>
        <v>5500000</v>
      </c>
      <c r="R21" s="58">
        <f t="shared" si="5"/>
        <v>1500000</v>
      </c>
      <c r="S21" s="58">
        <f t="shared" si="5"/>
        <v>0</v>
      </c>
      <c r="T21" s="58">
        <f t="shared" si="5"/>
        <v>0</v>
      </c>
      <c r="U21" s="58">
        <f t="shared" si="5"/>
        <v>0</v>
      </c>
      <c r="V21" s="114">
        <f t="shared" si="5"/>
        <v>0</v>
      </c>
      <c r="W21" s="103">
        <f t="shared" si="5"/>
        <v>25883167</v>
      </c>
      <c r="X21" s="133">
        <f t="shared" si="5"/>
        <v>5666833</v>
      </c>
      <c r="Y21" s="46"/>
    </row>
    <row r="22" spans="1:25" ht="34.5" x14ac:dyDescent="0.25">
      <c r="A22" s="146" t="s">
        <v>28</v>
      </c>
      <c r="B22" s="166">
        <v>21</v>
      </c>
      <c r="C22" s="166">
        <v>453</v>
      </c>
      <c r="D22" s="167" t="s">
        <v>125</v>
      </c>
      <c r="E22" s="168"/>
      <c r="F22" s="169"/>
      <c r="G22" s="195">
        <v>25550000</v>
      </c>
      <c r="H22" s="152"/>
      <c r="I22" s="153"/>
      <c r="J22" s="151">
        <f>(G22+I22)-H22</f>
        <v>25550000</v>
      </c>
      <c r="K22" s="170"/>
      <c r="L22" s="171">
        <v>2183167</v>
      </c>
      <c r="M22" s="172">
        <v>2000000</v>
      </c>
      <c r="N22" s="172">
        <v>2000000</v>
      </c>
      <c r="O22" s="155">
        <v>2200000</v>
      </c>
      <c r="P22" s="155">
        <v>2000000</v>
      </c>
      <c r="Q22" s="155">
        <v>3000000</v>
      </c>
      <c r="R22" s="155">
        <v>1500000</v>
      </c>
      <c r="S22" s="155"/>
      <c r="T22" s="155"/>
      <c r="U22" s="155"/>
      <c r="V22" s="156"/>
      <c r="W22" s="157">
        <f>SUM(K22:V22)+2500000+500000+2000000</f>
        <v>19883167</v>
      </c>
      <c r="X22" s="165">
        <f>J22-W22</f>
        <v>5666833</v>
      </c>
    </row>
    <row r="23" spans="1:25" ht="36.75" x14ac:dyDescent="0.25">
      <c r="A23" s="28"/>
      <c r="B23" s="361"/>
      <c r="C23" s="361"/>
      <c r="D23" s="362"/>
      <c r="E23" s="363"/>
      <c r="F23" s="364"/>
      <c r="G23" s="296"/>
      <c r="H23" s="89"/>
      <c r="I23" s="113"/>
      <c r="J23" s="102"/>
      <c r="K23" s="123"/>
      <c r="L23" s="47"/>
      <c r="M23" s="21"/>
      <c r="N23" s="340" t="s">
        <v>112</v>
      </c>
      <c r="O23" s="11"/>
      <c r="P23" s="11"/>
      <c r="Q23" s="340" t="s">
        <v>135</v>
      </c>
      <c r="R23" s="11"/>
      <c r="S23" s="11"/>
      <c r="T23" s="11"/>
      <c r="U23" s="11"/>
      <c r="V23" s="12"/>
      <c r="W23" s="143"/>
      <c r="X23" s="132"/>
    </row>
    <row r="24" spans="1:25" ht="24.75" x14ac:dyDescent="0.25">
      <c r="A24" s="28"/>
      <c r="B24" s="31"/>
      <c r="C24" s="31"/>
      <c r="D24" s="32"/>
      <c r="E24" s="33"/>
      <c r="F24" s="78"/>
      <c r="G24" s="331"/>
      <c r="H24" s="177"/>
      <c r="I24" s="178"/>
      <c r="J24" s="343"/>
      <c r="K24" s="180"/>
      <c r="L24" s="181"/>
      <c r="M24" s="182"/>
      <c r="N24" s="344" t="s">
        <v>119</v>
      </c>
      <c r="O24" s="183"/>
      <c r="P24" s="183"/>
      <c r="Q24" s="183"/>
      <c r="R24" s="183"/>
      <c r="S24" s="183"/>
      <c r="T24" s="183"/>
      <c r="U24" s="183"/>
      <c r="V24" s="184"/>
      <c r="W24" s="219"/>
      <c r="X24" s="186"/>
    </row>
    <row r="25" spans="1:25" ht="6.75" customHeight="1" x14ac:dyDescent="0.25">
      <c r="A25" s="433"/>
      <c r="B25" s="256"/>
      <c r="C25" s="256"/>
      <c r="D25" s="257"/>
      <c r="E25" s="258"/>
      <c r="F25" s="259"/>
      <c r="G25" s="246"/>
      <c r="H25" s="247"/>
      <c r="I25" s="248"/>
      <c r="J25" s="249"/>
      <c r="K25" s="247"/>
      <c r="L25" s="251"/>
      <c r="M25" s="252"/>
      <c r="N25" s="252"/>
      <c r="O25" s="252"/>
      <c r="P25" s="252"/>
      <c r="Q25" s="252"/>
      <c r="R25" s="252"/>
      <c r="S25" s="252"/>
      <c r="T25" s="252"/>
      <c r="U25" s="252"/>
      <c r="V25" s="253"/>
      <c r="W25" s="370"/>
      <c r="X25" s="255"/>
    </row>
    <row r="26" spans="1:25" x14ac:dyDescent="0.25">
      <c r="A26" s="433"/>
      <c r="B26" s="173">
        <v>21</v>
      </c>
      <c r="C26" s="173">
        <v>533</v>
      </c>
      <c r="D26" s="174" t="s">
        <v>125</v>
      </c>
      <c r="E26" s="175"/>
      <c r="F26" s="176"/>
      <c r="G26" s="198">
        <v>6000000</v>
      </c>
      <c r="H26" s="177"/>
      <c r="I26" s="178"/>
      <c r="J26" s="179">
        <f>(G26+I26)-H26</f>
        <v>6000000</v>
      </c>
      <c r="K26" s="180"/>
      <c r="L26" s="181">
        <v>1000000</v>
      </c>
      <c r="M26" s="182">
        <v>1000000</v>
      </c>
      <c r="N26" s="182">
        <v>2000000</v>
      </c>
      <c r="O26" s="183">
        <v>1000000</v>
      </c>
      <c r="P26" s="183">
        <v>500000</v>
      </c>
      <c r="Q26" s="183">
        <v>500000</v>
      </c>
      <c r="R26" s="183"/>
      <c r="S26" s="183"/>
      <c r="T26" s="183"/>
      <c r="U26" s="183"/>
      <c r="V26" s="184"/>
      <c r="W26" s="219">
        <f>SUM(K26:V26)</f>
        <v>6000000</v>
      </c>
      <c r="X26" s="186">
        <f>J26-W26</f>
        <v>0</v>
      </c>
    </row>
    <row r="27" spans="1:25" ht="15.75" thickBot="1" x14ac:dyDescent="0.3">
      <c r="A27" s="435"/>
      <c r="B27" s="31"/>
      <c r="C27" s="31"/>
      <c r="D27" s="32"/>
      <c r="E27" s="33"/>
      <c r="F27" s="78"/>
      <c r="G27" s="196"/>
      <c r="H27" s="89"/>
      <c r="I27" s="113"/>
      <c r="J27" s="102"/>
      <c r="K27" s="123"/>
      <c r="L27" s="47"/>
      <c r="M27" s="21"/>
      <c r="N27" s="21"/>
      <c r="O27" s="11"/>
      <c r="P27" s="11"/>
      <c r="Q27" s="11"/>
      <c r="R27" s="11"/>
      <c r="S27" s="11"/>
      <c r="T27" s="11"/>
      <c r="U27" s="11"/>
      <c r="V27" s="12"/>
      <c r="W27" s="143"/>
      <c r="X27" s="132"/>
    </row>
    <row r="28" spans="1:25" ht="26.25" thickBot="1" x14ac:dyDescent="0.3">
      <c r="A28" s="71" t="s">
        <v>29</v>
      </c>
      <c r="B28" s="56"/>
      <c r="C28" s="56"/>
      <c r="D28" s="56"/>
      <c r="E28" s="57"/>
      <c r="F28" s="77"/>
      <c r="G28" s="197">
        <f>SUM(G29:G32)</f>
        <v>3500000</v>
      </c>
      <c r="H28" s="90">
        <f t="shared" ref="H28:X28" si="6">SUM(H29:H32)</f>
        <v>0</v>
      </c>
      <c r="I28" s="114">
        <f t="shared" si="6"/>
        <v>0</v>
      </c>
      <c r="J28" s="103">
        <f t="shared" si="6"/>
        <v>3500000</v>
      </c>
      <c r="K28" s="90">
        <f t="shared" si="6"/>
        <v>0</v>
      </c>
      <c r="L28" s="58">
        <f t="shared" si="6"/>
        <v>400000</v>
      </c>
      <c r="M28" s="58">
        <f t="shared" si="6"/>
        <v>200000</v>
      </c>
      <c r="N28" s="58">
        <f>SUM(N29:N32)+600000</f>
        <v>800000</v>
      </c>
      <c r="O28" s="58">
        <f t="shared" si="6"/>
        <v>100000</v>
      </c>
      <c r="P28" s="58">
        <f t="shared" si="6"/>
        <v>0</v>
      </c>
      <c r="Q28" s="58">
        <f t="shared" si="6"/>
        <v>0</v>
      </c>
      <c r="R28" s="58">
        <f t="shared" si="6"/>
        <v>0</v>
      </c>
      <c r="S28" s="58">
        <f t="shared" si="6"/>
        <v>0</v>
      </c>
      <c r="T28" s="58">
        <f t="shared" si="6"/>
        <v>0</v>
      </c>
      <c r="U28" s="58">
        <f t="shared" si="6"/>
        <v>0</v>
      </c>
      <c r="V28" s="114">
        <f t="shared" si="6"/>
        <v>0</v>
      </c>
      <c r="W28" s="103">
        <f t="shared" si="6"/>
        <v>1500000</v>
      </c>
      <c r="X28" s="133">
        <f t="shared" si="6"/>
        <v>2000000</v>
      </c>
    </row>
    <row r="29" spans="1:25" ht="23.25" x14ac:dyDescent="0.25">
      <c r="A29" s="146" t="s">
        <v>30</v>
      </c>
      <c r="B29" s="147">
        <v>11</v>
      </c>
      <c r="C29" s="148">
        <v>461</v>
      </c>
      <c r="D29" s="148" t="s">
        <v>26</v>
      </c>
      <c r="E29" s="149"/>
      <c r="F29" s="150"/>
      <c r="G29" s="195">
        <v>1500000</v>
      </c>
      <c r="H29" s="152"/>
      <c r="I29" s="153"/>
      <c r="J29" s="151">
        <f>(G29+I29)-H29</f>
        <v>1500000</v>
      </c>
      <c r="K29" s="152"/>
      <c r="L29" s="154">
        <v>400000</v>
      </c>
      <c r="M29" s="155">
        <v>200000</v>
      </c>
      <c r="N29" s="155">
        <v>200000</v>
      </c>
      <c r="O29" s="155">
        <v>100000</v>
      </c>
      <c r="P29" s="155"/>
      <c r="Q29" s="155"/>
      <c r="R29" s="155"/>
      <c r="S29" s="155"/>
      <c r="T29" s="155"/>
      <c r="U29" s="155"/>
      <c r="V29" s="156"/>
      <c r="W29" s="157">
        <f>SUM(K29:V29)+600000</f>
        <v>1500000</v>
      </c>
      <c r="X29" s="165">
        <f>J29-W29</f>
        <v>0</v>
      </c>
    </row>
    <row r="30" spans="1:25" ht="30.75" customHeight="1" x14ac:dyDescent="0.25">
      <c r="A30" s="28"/>
      <c r="B30" s="327"/>
      <c r="C30" s="328"/>
      <c r="D30" s="328"/>
      <c r="E30" s="329"/>
      <c r="F30" s="330"/>
      <c r="G30" s="331"/>
      <c r="H30" s="332"/>
      <c r="I30" s="333"/>
      <c r="J30" s="179"/>
      <c r="K30" s="332"/>
      <c r="L30" s="334"/>
      <c r="M30" s="335"/>
      <c r="N30" s="337" t="s">
        <v>111</v>
      </c>
      <c r="O30" s="335"/>
      <c r="P30" s="335"/>
      <c r="Q30" s="335"/>
      <c r="R30" s="335"/>
      <c r="S30" s="335"/>
      <c r="T30" s="335"/>
      <c r="U30" s="335"/>
      <c r="V30" s="336"/>
      <c r="W30" s="185"/>
      <c r="X30" s="220"/>
    </row>
    <row r="31" spans="1:25" ht="6" customHeight="1" x14ac:dyDescent="0.25">
      <c r="A31" s="28"/>
      <c r="B31" s="260"/>
      <c r="C31" s="261"/>
      <c r="D31" s="261"/>
      <c r="E31" s="262"/>
      <c r="F31" s="263"/>
      <c r="G31" s="264"/>
      <c r="H31" s="265"/>
      <c r="I31" s="266"/>
      <c r="J31" s="267"/>
      <c r="K31" s="265"/>
      <c r="L31" s="268"/>
      <c r="M31" s="269"/>
      <c r="N31" s="269"/>
      <c r="O31" s="269"/>
      <c r="P31" s="269"/>
      <c r="Q31" s="269"/>
      <c r="R31" s="269"/>
      <c r="S31" s="269"/>
      <c r="T31" s="269"/>
      <c r="U31" s="269"/>
      <c r="V31" s="270"/>
      <c r="W31" s="271"/>
      <c r="X31" s="272"/>
    </row>
    <row r="32" spans="1:25" x14ac:dyDescent="0.25">
      <c r="A32" s="22" t="s">
        <v>126</v>
      </c>
      <c r="B32" s="34">
        <v>61</v>
      </c>
      <c r="C32" s="35">
        <v>461</v>
      </c>
      <c r="D32" s="35" t="s">
        <v>26</v>
      </c>
      <c r="E32" s="36" t="s">
        <v>51</v>
      </c>
      <c r="F32" s="75" t="s">
        <v>52</v>
      </c>
      <c r="G32" s="199">
        <v>2000000</v>
      </c>
      <c r="H32" s="88"/>
      <c r="I32" s="112"/>
      <c r="J32" s="101">
        <f>(G32+I32)-H32</f>
        <v>2000000</v>
      </c>
      <c r="K32" s="88"/>
      <c r="L32" s="37"/>
      <c r="M32" s="38"/>
      <c r="N32" s="38"/>
      <c r="O32" s="38"/>
      <c r="P32" s="38"/>
      <c r="Q32" s="38"/>
      <c r="R32" s="38"/>
      <c r="S32" s="38"/>
      <c r="T32" s="38"/>
      <c r="U32" s="38"/>
      <c r="V32" s="39"/>
      <c r="W32" s="142">
        <f t="shared" ref="W32" si="7">SUM(K32:V32)</f>
        <v>0</v>
      </c>
      <c r="X32" s="134">
        <f>J32-W32</f>
        <v>2000000</v>
      </c>
    </row>
    <row r="33" spans="1:24" ht="15.75" thickBot="1" x14ac:dyDescent="0.3">
      <c r="A33" s="23"/>
      <c r="B33" s="25"/>
      <c r="C33" s="26"/>
      <c r="D33" s="26"/>
      <c r="E33" s="27"/>
      <c r="F33" s="76"/>
      <c r="G33" s="196"/>
      <c r="H33" s="89"/>
      <c r="I33" s="113"/>
      <c r="J33" s="102"/>
      <c r="K33" s="89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2"/>
      <c r="W33" s="143"/>
      <c r="X33" s="132"/>
    </row>
    <row r="34" spans="1:24" ht="39" thickBot="1" x14ac:dyDescent="0.3">
      <c r="A34" s="71" t="s">
        <v>71</v>
      </c>
      <c r="B34" s="56"/>
      <c r="C34" s="56"/>
      <c r="D34" s="56"/>
      <c r="E34" s="57"/>
      <c r="F34" s="77"/>
      <c r="G34" s="197">
        <f>SUM(G35:G35)</f>
        <v>7000000</v>
      </c>
      <c r="H34" s="90"/>
      <c r="I34" s="114">
        <f t="shared" ref="I34:X34" si="8">SUM(I35:I35)</f>
        <v>0</v>
      </c>
      <c r="J34" s="103">
        <f t="shared" si="8"/>
        <v>7000000</v>
      </c>
      <c r="K34" s="124">
        <f t="shared" si="8"/>
        <v>0</v>
      </c>
      <c r="L34" s="59">
        <f t="shared" si="8"/>
        <v>584000</v>
      </c>
      <c r="M34" s="58">
        <f t="shared" si="8"/>
        <v>1168000</v>
      </c>
      <c r="N34" s="58">
        <f>SUM(N35:N35)+584000</f>
        <v>2336000</v>
      </c>
      <c r="O34" s="58">
        <f t="shared" si="8"/>
        <v>583334</v>
      </c>
      <c r="P34" s="58">
        <f t="shared" si="8"/>
        <v>584000</v>
      </c>
      <c r="Q34" s="58">
        <f>SUM(Q35:Q36)</f>
        <v>744666</v>
      </c>
      <c r="R34" s="58">
        <f t="shared" si="8"/>
        <v>0</v>
      </c>
      <c r="S34" s="58">
        <f t="shared" si="8"/>
        <v>0</v>
      </c>
      <c r="T34" s="58">
        <f t="shared" si="8"/>
        <v>0</v>
      </c>
      <c r="U34" s="58">
        <f t="shared" si="8"/>
        <v>0</v>
      </c>
      <c r="V34" s="114">
        <f t="shared" si="8"/>
        <v>0</v>
      </c>
      <c r="W34" s="103">
        <f>SUM(W35:W35)</f>
        <v>6000000</v>
      </c>
      <c r="X34" s="133">
        <f t="shared" si="8"/>
        <v>1000000</v>
      </c>
    </row>
    <row r="35" spans="1:24" ht="23.25" x14ac:dyDescent="0.25">
      <c r="A35" s="146" t="s">
        <v>31</v>
      </c>
      <c r="B35" s="147">
        <v>21</v>
      </c>
      <c r="C35" s="148">
        <v>461</v>
      </c>
      <c r="D35" s="148" t="s">
        <v>26</v>
      </c>
      <c r="E35" s="149"/>
      <c r="F35" s="150"/>
      <c r="G35" s="195">
        <v>7000000</v>
      </c>
      <c r="H35" s="152"/>
      <c r="I35" s="153"/>
      <c r="J35" s="151">
        <f>(G35+I35)-H35</f>
        <v>7000000</v>
      </c>
      <c r="K35" s="152"/>
      <c r="L35" s="154">
        <v>584000</v>
      </c>
      <c r="M35" s="155">
        <v>1168000</v>
      </c>
      <c r="N35" s="155">
        <v>1752000</v>
      </c>
      <c r="O35" s="155">
        <v>583334</v>
      </c>
      <c r="P35" s="155">
        <v>584000</v>
      </c>
      <c r="Q35" s="387">
        <v>744666</v>
      </c>
      <c r="R35" s="155"/>
      <c r="S35" s="155"/>
      <c r="T35" s="155"/>
      <c r="U35" s="155"/>
      <c r="V35" s="156"/>
      <c r="W35" s="157">
        <f>SUM(K35:V35)+584000</f>
        <v>6000000</v>
      </c>
      <c r="X35" s="165">
        <f>J35-W35</f>
        <v>1000000</v>
      </c>
    </row>
    <row r="36" spans="1:24" ht="25.5" thickBot="1" x14ac:dyDescent="0.3">
      <c r="A36" s="28"/>
      <c r="B36" s="25"/>
      <c r="C36" s="26"/>
      <c r="D36" s="26"/>
      <c r="E36" s="27"/>
      <c r="F36" s="76"/>
      <c r="G36" s="196"/>
      <c r="H36" s="89"/>
      <c r="I36" s="113"/>
      <c r="J36" s="102"/>
      <c r="K36" s="89"/>
      <c r="L36" s="10"/>
      <c r="M36" s="11"/>
      <c r="N36" s="326" t="s">
        <v>114</v>
      </c>
      <c r="O36" s="11"/>
      <c r="P36" s="11"/>
      <c r="Q36" s="11"/>
      <c r="R36" s="11"/>
      <c r="S36" s="11"/>
      <c r="T36" s="11"/>
      <c r="U36" s="11"/>
      <c r="V36" s="12"/>
      <c r="W36" s="143"/>
      <c r="X36" s="132"/>
    </row>
    <row r="37" spans="1:24" ht="26.25" thickBot="1" x14ac:dyDescent="0.3">
      <c r="A37" s="71" t="s">
        <v>61</v>
      </c>
      <c r="B37" s="60"/>
      <c r="C37" s="61"/>
      <c r="D37" s="61"/>
      <c r="E37" s="62"/>
      <c r="F37" s="79"/>
      <c r="G37" s="200">
        <f>SUM(G38:G42)</f>
        <v>116365561</v>
      </c>
      <c r="H37" s="92">
        <f t="shared" ref="H37:X37" si="9">SUM(H38:H42)</f>
        <v>0</v>
      </c>
      <c r="I37" s="116">
        <f t="shared" si="9"/>
        <v>0</v>
      </c>
      <c r="J37" s="104">
        <f t="shared" si="9"/>
        <v>116365561</v>
      </c>
      <c r="K37" s="92">
        <f t="shared" si="9"/>
        <v>0</v>
      </c>
      <c r="L37" s="63">
        <f t="shared" si="9"/>
        <v>9060463</v>
      </c>
      <c r="M37" s="63">
        <f t="shared" si="9"/>
        <v>9053513</v>
      </c>
      <c r="N37" s="63">
        <f>SUM(N38:N43)+1000000+801063</f>
        <v>10854576</v>
      </c>
      <c r="O37" s="63">
        <f t="shared" si="9"/>
        <v>6627866</v>
      </c>
      <c r="P37" s="63">
        <f t="shared" si="9"/>
        <v>8000000</v>
      </c>
      <c r="Q37" s="63">
        <f>SUM(Q38:Q42)+2300000</f>
        <v>10300000</v>
      </c>
      <c r="R37" s="63">
        <f t="shared" si="9"/>
        <v>0</v>
      </c>
      <c r="S37" s="63">
        <f t="shared" si="9"/>
        <v>0</v>
      </c>
      <c r="T37" s="63">
        <f t="shared" si="9"/>
        <v>0</v>
      </c>
      <c r="U37" s="63">
        <f t="shared" si="9"/>
        <v>0</v>
      </c>
      <c r="V37" s="116">
        <f t="shared" si="9"/>
        <v>0</v>
      </c>
      <c r="W37" s="104">
        <f t="shared" si="9"/>
        <v>53896418</v>
      </c>
      <c r="X37" s="135">
        <f t="shared" si="9"/>
        <v>62469143</v>
      </c>
    </row>
    <row r="38" spans="1:24" ht="23.25" x14ac:dyDescent="0.25">
      <c r="A38" s="43" t="s">
        <v>32</v>
      </c>
      <c r="B38" s="365">
        <v>21</v>
      </c>
      <c r="C38" s="366">
        <v>453</v>
      </c>
      <c r="D38" s="366" t="s">
        <v>26</v>
      </c>
      <c r="E38" s="367"/>
      <c r="F38" s="368"/>
      <c r="G38" s="196">
        <v>43723397</v>
      </c>
      <c r="H38" s="89"/>
      <c r="I38" s="113"/>
      <c r="J38" s="102">
        <f>(G38+I38)-H38</f>
        <v>43723397</v>
      </c>
      <c r="K38" s="123"/>
      <c r="L38" s="47">
        <v>3006950</v>
      </c>
      <c r="M38" s="11">
        <v>3000000</v>
      </c>
      <c r="N38" s="11">
        <v>3000000</v>
      </c>
      <c r="O38" s="11">
        <v>3627866</v>
      </c>
      <c r="P38" s="11">
        <v>3000000</v>
      </c>
      <c r="Q38" s="11">
        <v>4000000</v>
      </c>
      <c r="R38" s="11">
        <v>0</v>
      </c>
      <c r="S38" s="11"/>
      <c r="T38" s="11"/>
      <c r="U38" s="11"/>
      <c r="V38" s="12"/>
      <c r="W38" s="356">
        <f>SUM(K38:V38)+1000000+801063+2300000</f>
        <v>23735879</v>
      </c>
      <c r="X38" s="132">
        <f>J38-W38</f>
        <v>19987518</v>
      </c>
    </row>
    <row r="39" spans="1:24" ht="36.75" x14ac:dyDescent="0.25">
      <c r="A39" s="28"/>
      <c r="B39" s="306"/>
      <c r="C39" s="307"/>
      <c r="D39" s="307"/>
      <c r="E39" s="308"/>
      <c r="F39" s="369"/>
      <c r="G39" s="310"/>
      <c r="H39" s="311"/>
      <c r="I39" s="312"/>
      <c r="J39" s="313"/>
      <c r="K39" s="357"/>
      <c r="L39" s="358"/>
      <c r="M39" s="316"/>
      <c r="N39" s="359" t="s">
        <v>113</v>
      </c>
      <c r="O39" s="316"/>
      <c r="P39" s="316"/>
      <c r="Q39" s="385" t="s">
        <v>136</v>
      </c>
      <c r="R39" s="316"/>
      <c r="S39" s="316"/>
      <c r="T39" s="316"/>
      <c r="U39" s="316"/>
      <c r="V39" s="317"/>
      <c r="W39" s="318"/>
      <c r="X39" s="360"/>
    </row>
    <row r="40" spans="1:24" ht="24.75" x14ac:dyDescent="0.25">
      <c r="A40" s="28"/>
      <c r="B40" s="25"/>
      <c r="C40" s="26"/>
      <c r="D40" s="26"/>
      <c r="E40" s="27"/>
      <c r="F40" s="76"/>
      <c r="G40" s="198"/>
      <c r="H40" s="177"/>
      <c r="I40" s="178"/>
      <c r="J40" s="343"/>
      <c r="K40" s="180"/>
      <c r="L40" s="181"/>
      <c r="M40" s="183"/>
      <c r="N40" s="355" t="s">
        <v>120</v>
      </c>
      <c r="O40" s="183"/>
      <c r="P40" s="183"/>
      <c r="Q40" s="183"/>
      <c r="R40" s="183"/>
      <c r="S40" s="183"/>
      <c r="T40" s="183"/>
      <c r="U40" s="183"/>
      <c r="V40" s="184"/>
      <c r="W40" s="219"/>
      <c r="X40" s="186"/>
    </row>
    <row r="41" spans="1:24" ht="6" customHeight="1" x14ac:dyDescent="0.25">
      <c r="A41" s="433"/>
      <c r="B41" s="242"/>
      <c r="C41" s="243"/>
      <c r="D41" s="243"/>
      <c r="E41" s="244"/>
      <c r="F41" s="245"/>
      <c r="G41" s="246"/>
      <c r="H41" s="247"/>
      <c r="I41" s="248"/>
      <c r="J41" s="249"/>
      <c r="K41" s="250"/>
      <c r="L41" s="251"/>
      <c r="M41" s="252"/>
      <c r="N41" s="252"/>
      <c r="O41" s="252"/>
      <c r="P41" s="252"/>
      <c r="Q41" s="252"/>
      <c r="R41" s="252"/>
      <c r="S41" s="252"/>
      <c r="T41" s="252"/>
      <c r="U41" s="252"/>
      <c r="V41" s="253"/>
      <c r="W41" s="370"/>
      <c r="X41" s="255"/>
    </row>
    <row r="42" spans="1:24" x14ac:dyDescent="0.25">
      <c r="A42" s="433"/>
      <c r="B42" s="213">
        <v>21</v>
      </c>
      <c r="C42" s="214">
        <v>533</v>
      </c>
      <c r="D42" s="214" t="s">
        <v>26</v>
      </c>
      <c r="E42" s="215"/>
      <c r="F42" s="216"/>
      <c r="G42" s="198">
        <v>72642164</v>
      </c>
      <c r="H42" s="177"/>
      <c r="I42" s="178"/>
      <c r="J42" s="179">
        <f>(G42+I42)-H42</f>
        <v>72642164</v>
      </c>
      <c r="K42" s="180"/>
      <c r="L42" s="181">
        <v>6053513</v>
      </c>
      <c r="M42" s="183">
        <v>6053513</v>
      </c>
      <c r="N42" s="183">
        <v>6053513</v>
      </c>
      <c r="O42" s="183">
        <v>3000000</v>
      </c>
      <c r="P42" s="183">
        <v>5000000</v>
      </c>
      <c r="Q42" s="183">
        <v>4000000</v>
      </c>
      <c r="R42" s="183"/>
      <c r="S42" s="183"/>
      <c r="T42" s="183"/>
      <c r="U42" s="183"/>
      <c r="V42" s="184"/>
      <c r="W42" s="219">
        <f>SUM(K42:V42)</f>
        <v>30160539</v>
      </c>
      <c r="X42" s="186">
        <f>J42-W42</f>
        <v>42481625</v>
      </c>
    </row>
    <row r="43" spans="1:24" ht="15.75" thickBot="1" x14ac:dyDescent="0.3">
      <c r="A43" s="434"/>
      <c r="B43" s="25"/>
      <c r="C43" s="26"/>
      <c r="D43" s="26"/>
      <c r="E43" s="27"/>
      <c r="F43" s="76"/>
      <c r="G43" s="196"/>
      <c r="H43" s="89"/>
      <c r="I43" s="113"/>
      <c r="J43" s="102"/>
      <c r="K43" s="89"/>
      <c r="L43" s="10"/>
      <c r="M43" s="11"/>
      <c r="N43" s="383"/>
      <c r="O43" s="11"/>
      <c r="P43" s="29"/>
      <c r="Q43" s="11"/>
      <c r="R43" s="11"/>
      <c r="S43" s="11"/>
      <c r="T43" s="11"/>
      <c r="U43" s="11"/>
      <c r="V43" s="12"/>
      <c r="W43" s="143"/>
      <c r="X43" s="132"/>
    </row>
    <row r="44" spans="1:24" ht="63.75" customHeight="1" thickTop="1" thickBot="1" x14ac:dyDescent="0.35">
      <c r="A44" s="49" t="s">
        <v>57</v>
      </c>
      <c r="B44" s="427" t="s">
        <v>24</v>
      </c>
      <c r="C44" s="428"/>
      <c r="D44" s="428"/>
      <c r="E44" s="428"/>
      <c r="F44" s="429"/>
      <c r="G44" s="201">
        <f t="shared" ref="G44:X44" si="10">SUM(G45+G48+G51+G54+G57+G60+G65+G71+G76+G79+G85+G82)</f>
        <v>22961919</v>
      </c>
      <c r="H44" s="201">
        <f t="shared" si="10"/>
        <v>1881802</v>
      </c>
      <c r="I44" s="201">
        <f t="shared" si="10"/>
        <v>16581802</v>
      </c>
      <c r="J44" s="105">
        <f t="shared" si="10"/>
        <v>37661919</v>
      </c>
      <c r="K44" s="93">
        <f t="shared" si="10"/>
        <v>0</v>
      </c>
      <c r="L44" s="50">
        <f t="shared" si="10"/>
        <v>4619930.26</v>
      </c>
      <c r="M44" s="50">
        <f t="shared" si="10"/>
        <v>4923146.16</v>
      </c>
      <c r="N44" s="50">
        <f t="shared" si="10"/>
        <v>8836855.9800000004</v>
      </c>
      <c r="O44" s="50">
        <f>SUM(O45+O48+O51+O54+O57+O60+O65+O71+O76+O79+O85+O82)</f>
        <v>1401510</v>
      </c>
      <c r="P44" s="50">
        <f t="shared" si="10"/>
        <v>1101510</v>
      </c>
      <c r="Q44" s="50">
        <f>SUM(Q45+Q48+Q51+Q54+Q57+Q60+Q65+Q71+Q76+Q79+Q85+Q82)</f>
        <v>13350652</v>
      </c>
      <c r="R44" s="50">
        <f t="shared" si="10"/>
        <v>0</v>
      </c>
      <c r="S44" s="50">
        <f t="shared" si="10"/>
        <v>0</v>
      </c>
      <c r="T44" s="50">
        <f t="shared" si="10"/>
        <v>0</v>
      </c>
      <c r="U44" s="50">
        <f t="shared" si="10"/>
        <v>0</v>
      </c>
      <c r="V44" s="51">
        <f t="shared" si="10"/>
        <v>0</v>
      </c>
      <c r="W44" s="105">
        <f t="shared" si="10"/>
        <v>22233604.400000002</v>
      </c>
      <c r="X44" s="136">
        <f t="shared" si="10"/>
        <v>15428314.6</v>
      </c>
    </row>
    <row r="45" spans="1:24" ht="27" thickTop="1" thickBot="1" x14ac:dyDescent="0.3">
      <c r="A45" s="72" t="s">
        <v>41</v>
      </c>
      <c r="B45" s="64"/>
      <c r="C45" s="65"/>
      <c r="D45" s="65"/>
      <c r="E45" s="66"/>
      <c r="F45" s="80"/>
      <c r="G45" s="202">
        <f>SUM(G46)</f>
        <v>3350000</v>
      </c>
      <c r="H45" s="94">
        <f t="shared" ref="H45:X45" si="11">SUM(H46)</f>
        <v>0</v>
      </c>
      <c r="I45" s="117">
        <f t="shared" si="11"/>
        <v>0</v>
      </c>
      <c r="J45" s="106">
        <f t="shared" si="11"/>
        <v>3350000</v>
      </c>
      <c r="K45" s="94">
        <f t="shared" si="11"/>
        <v>0</v>
      </c>
      <c r="L45" s="67">
        <f t="shared" si="11"/>
        <v>398020</v>
      </c>
      <c r="M45" s="67">
        <f t="shared" si="11"/>
        <v>196510</v>
      </c>
      <c r="N45" s="67">
        <f t="shared" si="11"/>
        <v>196510</v>
      </c>
      <c r="O45" s="67">
        <f t="shared" si="11"/>
        <v>201510</v>
      </c>
      <c r="P45" s="67">
        <f t="shared" si="11"/>
        <v>201510</v>
      </c>
      <c r="Q45" s="67">
        <f t="shared" si="11"/>
        <v>392000</v>
      </c>
      <c r="R45" s="67">
        <f t="shared" si="11"/>
        <v>0</v>
      </c>
      <c r="S45" s="67">
        <f t="shared" si="11"/>
        <v>0</v>
      </c>
      <c r="T45" s="67">
        <f t="shared" si="11"/>
        <v>0</v>
      </c>
      <c r="U45" s="67">
        <f t="shared" si="11"/>
        <v>0</v>
      </c>
      <c r="V45" s="117">
        <f t="shared" si="11"/>
        <v>0</v>
      </c>
      <c r="W45" s="106">
        <f t="shared" si="11"/>
        <v>1586060</v>
      </c>
      <c r="X45" s="137">
        <f t="shared" si="11"/>
        <v>1763940</v>
      </c>
    </row>
    <row r="46" spans="1:24" ht="34.5" x14ac:dyDescent="0.25">
      <c r="A46" s="146" t="s">
        <v>36</v>
      </c>
      <c r="B46" s="147">
        <v>11</v>
      </c>
      <c r="C46" s="148">
        <v>435</v>
      </c>
      <c r="D46" s="148" t="s">
        <v>26</v>
      </c>
      <c r="E46" s="149"/>
      <c r="F46" s="150"/>
      <c r="G46" s="210">
        <v>3350000</v>
      </c>
      <c r="H46" s="152"/>
      <c r="I46" s="153"/>
      <c r="J46" s="151">
        <f>(G46+I46)-H46</f>
        <v>3350000</v>
      </c>
      <c r="K46" s="152"/>
      <c r="L46" s="154">
        <v>398020</v>
      </c>
      <c r="M46" s="155">
        <v>196510</v>
      </c>
      <c r="N46" s="155">
        <v>196510</v>
      </c>
      <c r="O46" s="155">
        <v>201510</v>
      </c>
      <c r="P46" s="155">
        <v>201510</v>
      </c>
      <c r="Q46" s="155">
        <v>392000</v>
      </c>
      <c r="R46" s="155"/>
      <c r="S46" s="155"/>
      <c r="T46" s="155"/>
      <c r="U46" s="155"/>
      <c r="V46" s="156"/>
      <c r="W46" s="157">
        <f>SUM(K46:V46)</f>
        <v>1586060</v>
      </c>
      <c r="X46" s="165">
        <f>J46-W46</f>
        <v>1763940</v>
      </c>
    </row>
    <row r="47" spans="1:24" ht="15.75" thickBot="1" x14ac:dyDescent="0.3">
      <c r="A47" s="13"/>
      <c r="B47" s="25"/>
      <c r="C47" s="26"/>
      <c r="D47" s="26"/>
      <c r="E47" s="27"/>
      <c r="F47" s="76"/>
      <c r="G47" s="196"/>
      <c r="H47" s="89"/>
      <c r="I47" s="113"/>
      <c r="J47" s="102"/>
      <c r="K47" s="122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2"/>
      <c r="W47" s="143"/>
      <c r="X47" s="132"/>
    </row>
    <row r="48" spans="1:24" ht="26.25" thickBot="1" x14ac:dyDescent="0.3">
      <c r="A48" s="71" t="s">
        <v>37</v>
      </c>
      <c r="B48" s="60"/>
      <c r="C48" s="61"/>
      <c r="D48" s="61"/>
      <c r="E48" s="62"/>
      <c r="F48" s="79"/>
      <c r="G48" s="200">
        <f t="shared" ref="G48:X48" si="12">SUM(G49:G49)</f>
        <v>500000</v>
      </c>
      <c r="H48" s="92">
        <f t="shared" si="12"/>
        <v>0</v>
      </c>
      <c r="I48" s="116">
        <f t="shared" si="12"/>
        <v>0</v>
      </c>
      <c r="J48" s="104">
        <f t="shared" si="12"/>
        <v>500000</v>
      </c>
      <c r="K48" s="92">
        <f t="shared" si="12"/>
        <v>0</v>
      </c>
      <c r="L48" s="63">
        <f t="shared" si="12"/>
        <v>0</v>
      </c>
      <c r="M48" s="63">
        <f t="shared" si="12"/>
        <v>0</v>
      </c>
      <c r="N48" s="63">
        <f t="shared" si="12"/>
        <v>0</v>
      </c>
      <c r="O48" s="63">
        <f t="shared" si="12"/>
        <v>0</v>
      </c>
      <c r="P48" s="63">
        <f t="shared" si="12"/>
        <v>0</v>
      </c>
      <c r="Q48" s="63">
        <f t="shared" si="12"/>
        <v>0</v>
      </c>
      <c r="R48" s="63">
        <f t="shared" si="12"/>
        <v>0</v>
      </c>
      <c r="S48" s="63">
        <f t="shared" si="12"/>
        <v>0</v>
      </c>
      <c r="T48" s="63">
        <f t="shared" si="12"/>
        <v>0</v>
      </c>
      <c r="U48" s="63">
        <f t="shared" si="12"/>
        <v>0</v>
      </c>
      <c r="V48" s="116">
        <f t="shared" si="12"/>
        <v>0</v>
      </c>
      <c r="W48" s="104">
        <f t="shared" si="12"/>
        <v>0</v>
      </c>
      <c r="X48" s="135">
        <f t="shared" si="12"/>
        <v>500000</v>
      </c>
    </row>
    <row r="49" spans="1:24" ht="23.25" x14ac:dyDescent="0.25">
      <c r="A49" s="146" t="s">
        <v>38</v>
      </c>
      <c r="B49" s="147">
        <v>11</v>
      </c>
      <c r="C49" s="148">
        <v>435</v>
      </c>
      <c r="D49" s="148" t="s">
        <v>26</v>
      </c>
      <c r="E49" s="149"/>
      <c r="F49" s="150"/>
      <c r="G49" s="210">
        <v>500000</v>
      </c>
      <c r="H49" s="152"/>
      <c r="I49" s="153"/>
      <c r="J49" s="151">
        <f>(G49+I49)-H49</f>
        <v>500000</v>
      </c>
      <c r="K49" s="152"/>
      <c r="L49" s="154" t="s">
        <v>129</v>
      </c>
      <c r="M49" s="155"/>
      <c r="N49" s="155"/>
      <c r="O49" s="155"/>
      <c r="P49" s="155"/>
      <c r="Q49" s="155"/>
      <c r="R49" s="155"/>
      <c r="S49" s="155"/>
      <c r="T49" s="155"/>
      <c r="U49" s="155"/>
      <c r="V49" s="156"/>
      <c r="W49" s="157">
        <f>SUM(K49:V49)</f>
        <v>0</v>
      </c>
      <c r="X49" s="165">
        <f>J49-W49</f>
        <v>500000</v>
      </c>
    </row>
    <row r="50" spans="1:24" ht="15.75" thickBot="1" x14ac:dyDescent="0.3">
      <c r="A50" s="28"/>
      <c r="B50" s="25"/>
      <c r="C50" s="26"/>
      <c r="D50" s="26"/>
      <c r="E50" s="27"/>
      <c r="F50" s="76"/>
      <c r="G50" s="196"/>
      <c r="H50" s="89"/>
      <c r="I50" s="113"/>
      <c r="J50" s="102"/>
      <c r="K50" s="122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2"/>
      <c r="W50" s="143"/>
      <c r="X50" s="132"/>
    </row>
    <row r="51" spans="1:24" ht="26.25" thickBot="1" x14ac:dyDescent="0.3">
      <c r="A51" s="71" t="s">
        <v>39</v>
      </c>
      <c r="B51" s="60"/>
      <c r="C51" s="61"/>
      <c r="D51" s="61"/>
      <c r="E51" s="62"/>
      <c r="F51" s="79"/>
      <c r="G51" s="200">
        <f>SUM(G52)</f>
        <v>584700</v>
      </c>
      <c r="H51" s="92">
        <f t="shared" ref="H51:X51" si="13">SUM(H52)</f>
        <v>0</v>
      </c>
      <c r="I51" s="116">
        <f t="shared" si="13"/>
        <v>0</v>
      </c>
      <c r="J51" s="104">
        <f t="shared" si="13"/>
        <v>584700</v>
      </c>
      <c r="K51" s="92">
        <f t="shared" si="13"/>
        <v>0</v>
      </c>
      <c r="L51" s="63">
        <f t="shared" si="13"/>
        <v>0</v>
      </c>
      <c r="M51" s="63">
        <f t="shared" si="13"/>
        <v>0</v>
      </c>
      <c r="N51" s="63">
        <f t="shared" si="13"/>
        <v>0</v>
      </c>
      <c r="O51" s="63">
        <f t="shared" si="13"/>
        <v>0</v>
      </c>
      <c r="P51" s="63">
        <f t="shared" si="13"/>
        <v>0</v>
      </c>
      <c r="Q51" s="63">
        <f t="shared" si="13"/>
        <v>0</v>
      </c>
      <c r="R51" s="63">
        <f t="shared" si="13"/>
        <v>0</v>
      </c>
      <c r="S51" s="63">
        <f t="shared" si="13"/>
        <v>0</v>
      </c>
      <c r="T51" s="63">
        <f t="shared" si="13"/>
        <v>0</v>
      </c>
      <c r="U51" s="63">
        <f t="shared" si="13"/>
        <v>0</v>
      </c>
      <c r="V51" s="116">
        <f t="shared" si="13"/>
        <v>0</v>
      </c>
      <c r="W51" s="104">
        <f t="shared" si="13"/>
        <v>0</v>
      </c>
      <c r="X51" s="135">
        <f t="shared" si="13"/>
        <v>584700</v>
      </c>
    </row>
    <row r="52" spans="1:24" ht="23.25" x14ac:dyDescent="0.25">
      <c r="A52" s="146" t="s">
        <v>40</v>
      </c>
      <c r="B52" s="147">
        <v>11</v>
      </c>
      <c r="C52" s="148">
        <v>472</v>
      </c>
      <c r="D52" s="148" t="s">
        <v>26</v>
      </c>
      <c r="E52" s="149"/>
      <c r="F52" s="150"/>
      <c r="G52" s="210">
        <v>584700</v>
      </c>
      <c r="H52" s="152"/>
      <c r="I52" s="153"/>
      <c r="J52" s="151">
        <f>(G52+I52)-H52</f>
        <v>584700</v>
      </c>
      <c r="K52" s="209"/>
      <c r="L52" s="155"/>
      <c r="M52" s="155"/>
      <c r="N52" s="155"/>
      <c r="O52" s="155"/>
      <c r="P52" s="155"/>
      <c r="Q52" s="155"/>
      <c r="R52" s="155"/>
      <c r="S52" s="155"/>
      <c r="T52" s="155"/>
      <c r="U52" s="155"/>
      <c r="V52" s="156"/>
      <c r="W52" s="157">
        <f>SUM(K52:V52)</f>
        <v>0</v>
      </c>
      <c r="X52" s="165">
        <f>J52-W52</f>
        <v>584700</v>
      </c>
    </row>
    <row r="53" spans="1:24" ht="15.75" thickBot="1" x14ac:dyDescent="0.3">
      <c r="A53" s="13"/>
      <c r="B53" s="25"/>
      <c r="C53" s="26"/>
      <c r="D53" s="26"/>
      <c r="E53" s="27"/>
      <c r="F53" s="76"/>
      <c r="G53" s="196"/>
      <c r="H53" s="89"/>
      <c r="I53" s="113"/>
      <c r="J53" s="102"/>
      <c r="K53" s="122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132"/>
    </row>
    <row r="54" spans="1:24" ht="26.25" thickBot="1" x14ac:dyDescent="0.3">
      <c r="A54" s="71" t="s">
        <v>34</v>
      </c>
      <c r="B54" s="60"/>
      <c r="C54" s="61"/>
      <c r="D54" s="61"/>
      <c r="E54" s="62"/>
      <c r="F54" s="79"/>
      <c r="G54" s="200">
        <f>SUM(G55)</f>
        <v>2000000</v>
      </c>
      <c r="H54" s="92">
        <f t="shared" ref="H54:X54" si="14">SUM(H55)</f>
        <v>0</v>
      </c>
      <c r="I54" s="116">
        <f t="shared" si="14"/>
        <v>0</v>
      </c>
      <c r="J54" s="104">
        <f t="shared" si="14"/>
        <v>2000000</v>
      </c>
      <c r="K54" s="92">
        <f t="shared" si="14"/>
        <v>0</v>
      </c>
      <c r="L54" s="63">
        <f t="shared" si="14"/>
        <v>400000</v>
      </c>
      <c r="M54" s="63">
        <f t="shared" si="14"/>
        <v>200000</v>
      </c>
      <c r="N54" s="63">
        <f>SUM(N55)+600000</f>
        <v>800000</v>
      </c>
      <c r="O54" s="63">
        <f t="shared" si="14"/>
        <v>200000</v>
      </c>
      <c r="P54" s="63">
        <f t="shared" si="14"/>
        <v>200000</v>
      </c>
      <c r="Q54" s="63">
        <f t="shared" si="14"/>
        <v>200000</v>
      </c>
      <c r="R54" s="63">
        <f t="shared" si="14"/>
        <v>0</v>
      </c>
      <c r="S54" s="63">
        <f t="shared" si="14"/>
        <v>0</v>
      </c>
      <c r="T54" s="63">
        <f t="shared" si="14"/>
        <v>0</v>
      </c>
      <c r="U54" s="63">
        <f t="shared" si="14"/>
        <v>0</v>
      </c>
      <c r="V54" s="116">
        <f t="shared" si="14"/>
        <v>0</v>
      </c>
      <c r="W54" s="104">
        <f t="shared" si="14"/>
        <v>2000000</v>
      </c>
      <c r="X54" s="135">
        <f t="shared" si="14"/>
        <v>0</v>
      </c>
    </row>
    <row r="55" spans="1:24" ht="34.5" x14ac:dyDescent="0.25">
      <c r="A55" s="146" t="s">
        <v>35</v>
      </c>
      <c r="B55" s="147">
        <v>11</v>
      </c>
      <c r="C55" s="148">
        <v>472</v>
      </c>
      <c r="D55" s="148" t="s">
        <v>26</v>
      </c>
      <c r="E55" s="149"/>
      <c r="F55" s="150"/>
      <c r="G55" s="210">
        <v>2000000</v>
      </c>
      <c r="H55" s="152"/>
      <c r="I55" s="153"/>
      <c r="J55" s="151">
        <f>(G55+I55)-H55</f>
        <v>2000000</v>
      </c>
      <c r="K55" s="152"/>
      <c r="L55" s="154">
        <v>400000</v>
      </c>
      <c r="M55" s="155">
        <v>200000</v>
      </c>
      <c r="N55" s="155">
        <v>200000</v>
      </c>
      <c r="O55" s="155">
        <v>200000</v>
      </c>
      <c r="P55" s="155">
        <v>200000</v>
      </c>
      <c r="Q55" s="155">
        <v>200000</v>
      </c>
      <c r="R55" s="155"/>
      <c r="S55" s="155"/>
      <c r="T55" s="221"/>
      <c r="U55" s="221"/>
      <c r="V55" s="156"/>
      <c r="W55" s="157">
        <f>SUM(K55:V55)+600000</f>
        <v>2000000</v>
      </c>
      <c r="X55" s="165">
        <f>J55-W55</f>
        <v>0</v>
      </c>
    </row>
    <row r="56" spans="1:24" ht="25.5" thickBot="1" x14ac:dyDescent="0.3">
      <c r="A56" s="44"/>
      <c r="B56" s="40"/>
      <c r="C56" s="41"/>
      <c r="D56" s="41"/>
      <c r="E56" s="42"/>
      <c r="F56" s="81"/>
      <c r="G56" s="203"/>
      <c r="H56" s="95"/>
      <c r="I56" s="118"/>
      <c r="J56" s="107"/>
      <c r="K56" s="125"/>
      <c r="L56" s="18"/>
      <c r="M56" s="18"/>
      <c r="N56" s="339" t="s">
        <v>111</v>
      </c>
      <c r="O56" s="18"/>
      <c r="P56" s="18"/>
      <c r="Q56" s="18"/>
      <c r="R56" s="18"/>
      <c r="S56" s="18"/>
      <c r="T56" s="24"/>
      <c r="U56" s="24"/>
      <c r="V56" s="45"/>
      <c r="W56" s="144"/>
      <c r="X56" s="138"/>
    </row>
    <row r="57" spans="1:24" ht="39" thickBot="1" x14ac:dyDescent="0.3">
      <c r="A57" s="71" t="s">
        <v>62</v>
      </c>
      <c r="B57" s="60"/>
      <c r="C57" s="61"/>
      <c r="D57" s="61"/>
      <c r="E57" s="62"/>
      <c r="F57" s="79"/>
      <c r="G57" s="200">
        <f>SUM(G58)</f>
        <v>4293007</v>
      </c>
      <c r="H57" s="92">
        <f t="shared" ref="H57:X57" si="15">SUM(H58)</f>
        <v>1881802</v>
      </c>
      <c r="I57" s="116">
        <f t="shared" si="15"/>
        <v>0</v>
      </c>
      <c r="J57" s="104">
        <f t="shared" si="15"/>
        <v>2411205</v>
      </c>
      <c r="K57" s="92">
        <f t="shared" si="15"/>
        <v>0</v>
      </c>
      <c r="L57" s="63">
        <f t="shared" si="15"/>
        <v>400000</v>
      </c>
      <c r="M57" s="63">
        <f t="shared" si="15"/>
        <v>200000</v>
      </c>
      <c r="N57" s="63">
        <f>SUM(N58)+600000</f>
        <v>800000</v>
      </c>
      <c r="O57" s="63">
        <f t="shared" si="15"/>
        <v>200000</v>
      </c>
      <c r="P57" s="63">
        <f t="shared" si="15"/>
        <v>200000</v>
      </c>
      <c r="Q57" s="63">
        <f t="shared" si="15"/>
        <v>200000</v>
      </c>
      <c r="R57" s="63">
        <f t="shared" si="15"/>
        <v>0</v>
      </c>
      <c r="S57" s="63">
        <f t="shared" si="15"/>
        <v>0</v>
      </c>
      <c r="T57" s="63">
        <f t="shared" si="15"/>
        <v>0</v>
      </c>
      <c r="U57" s="63">
        <f t="shared" si="15"/>
        <v>0</v>
      </c>
      <c r="V57" s="116">
        <f t="shared" si="15"/>
        <v>0</v>
      </c>
      <c r="W57" s="104">
        <f t="shared" si="15"/>
        <v>2000000</v>
      </c>
      <c r="X57" s="135">
        <f t="shared" si="15"/>
        <v>411205</v>
      </c>
    </row>
    <row r="58" spans="1:24" x14ac:dyDescent="0.25">
      <c r="A58" s="146" t="s">
        <v>44</v>
      </c>
      <c r="B58" s="147">
        <v>11</v>
      </c>
      <c r="C58" s="148">
        <v>473</v>
      </c>
      <c r="D58" s="148" t="s">
        <v>26</v>
      </c>
      <c r="E58" s="149"/>
      <c r="F58" s="150"/>
      <c r="G58" s="210">
        <v>4293007</v>
      </c>
      <c r="H58" s="152">
        <v>1881802</v>
      </c>
      <c r="I58" s="153"/>
      <c r="J58" s="151">
        <f>(G58+I58)-H58</f>
        <v>2411205</v>
      </c>
      <c r="K58" s="152"/>
      <c r="L58" s="154">
        <v>400000</v>
      </c>
      <c r="M58" s="155">
        <v>200000</v>
      </c>
      <c r="N58" s="155">
        <v>200000</v>
      </c>
      <c r="O58" s="155">
        <v>200000</v>
      </c>
      <c r="P58" s="155">
        <v>200000</v>
      </c>
      <c r="Q58" s="155">
        <v>200000</v>
      </c>
      <c r="R58" s="155"/>
      <c r="S58" s="155"/>
      <c r="T58" s="221"/>
      <c r="U58" s="221"/>
      <c r="V58" s="156"/>
      <c r="W58" s="157">
        <f>SUM(K58:V58)+600000</f>
        <v>2000000</v>
      </c>
      <c r="X58" s="165">
        <f>J58-W58</f>
        <v>411205</v>
      </c>
    </row>
    <row r="59" spans="1:24" ht="25.5" thickBot="1" x14ac:dyDescent="0.3">
      <c r="A59" s="226"/>
      <c r="B59" s="227"/>
      <c r="C59" s="228"/>
      <c r="D59" s="228"/>
      <c r="E59" s="229"/>
      <c r="F59" s="230"/>
      <c r="G59" s="231"/>
      <c r="H59" s="232"/>
      <c r="I59" s="233"/>
      <c r="J59" s="234"/>
      <c r="K59" s="235"/>
      <c r="L59" s="236"/>
      <c r="M59" s="236"/>
      <c r="N59" s="338" t="s">
        <v>111</v>
      </c>
      <c r="O59" s="236"/>
      <c r="P59" s="236"/>
      <c r="Q59" s="236"/>
      <c r="R59" s="236"/>
      <c r="S59" s="236"/>
      <c r="T59" s="237"/>
      <c r="U59" s="238"/>
      <c r="V59" s="239"/>
      <c r="W59" s="240"/>
      <c r="X59" s="241"/>
    </row>
    <row r="60" spans="1:24" ht="39.75" thickTop="1" thickBot="1" x14ac:dyDescent="0.3">
      <c r="A60" s="72" t="s">
        <v>63</v>
      </c>
      <c r="B60" s="223"/>
      <c r="C60" s="223"/>
      <c r="D60" s="223"/>
      <c r="E60" s="224"/>
      <c r="F60" s="225"/>
      <c r="G60" s="202">
        <f>SUM(G61)</f>
        <v>1858652</v>
      </c>
      <c r="H60" s="289">
        <f t="shared" ref="H60:X60" si="16">SUM(H61)</f>
        <v>0</v>
      </c>
      <c r="I60" s="288">
        <f t="shared" si="16"/>
        <v>0</v>
      </c>
      <c r="J60" s="202">
        <f t="shared" si="16"/>
        <v>1858652</v>
      </c>
      <c r="K60" s="202">
        <f t="shared" si="16"/>
        <v>0</v>
      </c>
      <c r="L60" s="202">
        <f t="shared" si="16"/>
        <v>0</v>
      </c>
      <c r="M60" s="202">
        <f t="shared" si="16"/>
        <v>0</v>
      </c>
      <c r="N60" s="202">
        <f t="shared" si="16"/>
        <v>0</v>
      </c>
      <c r="O60" s="202">
        <f>SUM(O61)+400000</f>
        <v>800000</v>
      </c>
      <c r="P60" s="202">
        <f t="shared" si="16"/>
        <v>500000</v>
      </c>
      <c r="Q60" s="202">
        <f t="shared" si="16"/>
        <v>558652</v>
      </c>
      <c r="R60" s="202">
        <f t="shared" si="16"/>
        <v>0</v>
      </c>
      <c r="S60" s="202">
        <f t="shared" si="16"/>
        <v>0</v>
      </c>
      <c r="T60" s="202">
        <f t="shared" si="16"/>
        <v>0</v>
      </c>
      <c r="U60" s="202">
        <f t="shared" si="16"/>
        <v>0</v>
      </c>
      <c r="V60" s="202">
        <f t="shared" si="16"/>
        <v>0</v>
      </c>
      <c r="W60" s="202">
        <f t="shared" si="16"/>
        <v>1858652</v>
      </c>
      <c r="X60" s="202">
        <f t="shared" si="16"/>
        <v>0</v>
      </c>
    </row>
    <row r="61" spans="1:24" ht="23.25" x14ac:dyDescent="0.25">
      <c r="A61" s="146" t="s">
        <v>33</v>
      </c>
      <c r="B61" s="147">
        <v>21</v>
      </c>
      <c r="C61" s="148">
        <v>431</v>
      </c>
      <c r="D61" s="148" t="s">
        <v>26</v>
      </c>
      <c r="E61" s="149"/>
      <c r="F61" s="150"/>
      <c r="G61" s="210">
        <v>1858652</v>
      </c>
      <c r="H61" s="152"/>
      <c r="I61" s="153"/>
      <c r="J61" s="151">
        <f>(G61+I61)-H61</f>
        <v>1858652</v>
      </c>
      <c r="K61" s="209"/>
      <c r="L61" s="155"/>
      <c r="M61" s="155"/>
      <c r="N61" s="155"/>
      <c r="O61" s="155">
        <v>400000</v>
      </c>
      <c r="P61" s="155">
        <v>500000</v>
      </c>
      <c r="Q61" s="155">
        <v>558652</v>
      </c>
      <c r="R61" s="155"/>
      <c r="S61" s="155"/>
      <c r="T61" s="155"/>
      <c r="U61" s="155"/>
      <c r="V61" s="156"/>
      <c r="W61" s="157">
        <f>SUM(K61:V61)+400000</f>
        <v>1858652</v>
      </c>
      <c r="X61" s="165">
        <f>J61-W61</f>
        <v>0</v>
      </c>
    </row>
    <row r="62" spans="1:24" ht="24.75" x14ac:dyDescent="0.25">
      <c r="A62" s="28"/>
      <c r="B62" s="25"/>
      <c r="C62" s="26"/>
      <c r="D62" s="26"/>
      <c r="E62" s="27"/>
      <c r="F62" s="76"/>
      <c r="G62" s="204"/>
      <c r="H62" s="89"/>
      <c r="I62" s="113"/>
      <c r="J62" s="102"/>
      <c r="K62" s="122"/>
      <c r="L62" s="11"/>
      <c r="M62" s="11"/>
      <c r="N62" s="11"/>
      <c r="O62" s="340" t="s">
        <v>128</v>
      </c>
      <c r="P62" s="11"/>
      <c r="Q62" s="11"/>
      <c r="R62" s="11"/>
      <c r="S62" s="11"/>
      <c r="T62" s="11"/>
      <c r="U62" s="11"/>
      <c r="V62" s="12"/>
      <c r="W62" s="143"/>
      <c r="X62" s="132"/>
    </row>
    <row r="63" spans="1:24" ht="6" customHeight="1" x14ac:dyDescent="0.25">
      <c r="A63" s="433"/>
      <c r="B63" s="242"/>
      <c r="C63" s="243"/>
      <c r="D63" s="243"/>
      <c r="E63" s="244"/>
      <c r="F63" s="245"/>
      <c r="G63" s="246"/>
      <c r="H63" s="247"/>
      <c r="I63" s="248"/>
      <c r="J63" s="249"/>
      <c r="K63" s="273"/>
      <c r="L63" s="252"/>
      <c r="M63" s="252"/>
      <c r="N63" s="252"/>
      <c r="O63" s="252"/>
      <c r="P63" s="252"/>
      <c r="Q63" s="252"/>
      <c r="R63" s="252"/>
      <c r="S63" s="252"/>
      <c r="T63" s="252"/>
      <c r="U63" s="252"/>
      <c r="V63" s="253"/>
      <c r="W63" s="254"/>
      <c r="X63" s="255"/>
    </row>
    <row r="64" spans="1:24" ht="15.75" thickBot="1" x14ac:dyDescent="0.3">
      <c r="A64" s="435"/>
      <c r="B64" s="25"/>
      <c r="C64" s="26"/>
      <c r="D64" s="26"/>
      <c r="E64" s="27"/>
      <c r="F64" s="76"/>
      <c r="G64" s="204"/>
      <c r="H64" s="89"/>
      <c r="I64" s="113"/>
      <c r="J64" s="102"/>
      <c r="K64" s="126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2"/>
      <c r="W64" s="143"/>
      <c r="X64" s="132"/>
    </row>
    <row r="65" spans="1:24" ht="30.75" customHeight="1" thickBot="1" x14ac:dyDescent="0.3">
      <c r="A65" s="71" t="s">
        <v>72</v>
      </c>
      <c r="B65" s="60"/>
      <c r="C65" s="60"/>
      <c r="D65" s="61"/>
      <c r="E65" s="62"/>
      <c r="F65" s="82"/>
      <c r="G65" s="200">
        <f>SUM(G66+G69)</f>
        <v>3589167.8</v>
      </c>
      <c r="H65" s="287">
        <f t="shared" ref="H65:X65" si="17">SUM(H66+H69)</f>
        <v>0</v>
      </c>
      <c r="I65" s="286">
        <f t="shared" si="17"/>
        <v>12360</v>
      </c>
      <c r="J65" s="200">
        <f t="shared" si="17"/>
        <v>3601527.8</v>
      </c>
      <c r="K65" s="200">
        <f t="shared" si="17"/>
        <v>0</v>
      </c>
      <c r="L65" s="200">
        <f>720000</f>
        <v>720000</v>
      </c>
      <c r="M65" s="200">
        <f>886806.63+1088579.53</f>
        <v>1975386.1600000001</v>
      </c>
      <c r="N65" s="200">
        <f>360000+533778.86+12359.97</f>
        <v>906138.83</v>
      </c>
      <c r="O65" s="200">
        <f t="shared" si="17"/>
        <v>0</v>
      </c>
      <c r="P65" s="200">
        <f t="shared" si="17"/>
        <v>0</v>
      </c>
      <c r="Q65" s="200">
        <f t="shared" si="17"/>
        <v>0</v>
      </c>
      <c r="R65" s="200">
        <f t="shared" si="17"/>
        <v>0</v>
      </c>
      <c r="S65" s="200">
        <f t="shared" si="17"/>
        <v>0</v>
      </c>
      <c r="T65" s="200">
        <f t="shared" si="17"/>
        <v>0</v>
      </c>
      <c r="U65" s="200">
        <f t="shared" si="17"/>
        <v>0</v>
      </c>
      <c r="V65" s="200">
        <f t="shared" si="17"/>
        <v>0</v>
      </c>
      <c r="W65" s="200">
        <f t="shared" si="17"/>
        <v>3601524.99</v>
      </c>
      <c r="X65" s="200">
        <f t="shared" si="17"/>
        <v>2.8099999997957639</v>
      </c>
    </row>
    <row r="66" spans="1:24" ht="68.25" x14ac:dyDescent="0.25">
      <c r="A66" s="146" t="s">
        <v>45</v>
      </c>
      <c r="B66" s="147">
        <v>21</v>
      </c>
      <c r="C66" s="148">
        <v>472</v>
      </c>
      <c r="D66" s="148" t="s">
        <v>26</v>
      </c>
      <c r="E66" s="149"/>
      <c r="F66" s="150"/>
      <c r="G66" s="210">
        <f>3322000+267167.8</f>
        <v>3589167.8</v>
      </c>
      <c r="H66" s="170"/>
      <c r="I66" s="211"/>
      <c r="J66" s="151">
        <f>(G66+I66)-H66</f>
        <v>3589167.8</v>
      </c>
      <c r="K66" s="170"/>
      <c r="L66" s="277" t="s">
        <v>82</v>
      </c>
      <c r="M66" s="285" t="s">
        <v>86</v>
      </c>
      <c r="N66" s="342" t="s">
        <v>102</v>
      </c>
      <c r="O66" s="172"/>
      <c r="P66" s="172"/>
      <c r="Q66" s="172"/>
      <c r="R66" s="172"/>
      <c r="S66" s="172"/>
      <c r="T66" s="172"/>
      <c r="U66" s="172"/>
      <c r="V66" s="212"/>
      <c r="W66" s="157">
        <f>720000+886806.63+1088579.53+360000+533778.86</f>
        <v>3589165.02</v>
      </c>
      <c r="X66" s="165">
        <f>J66-W66</f>
        <v>2.779999999795109</v>
      </c>
    </row>
    <row r="67" spans="1:24" ht="34.5" customHeight="1" x14ac:dyDescent="0.25">
      <c r="A67" s="28"/>
      <c r="B67" s="25"/>
      <c r="C67" s="26"/>
      <c r="D67" s="26"/>
      <c r="E67" s="27"/>
      <c r="F67" s="76"/>
      <c r="G67" s="204"/>
      <c r="H67" s="123"/>
      <c r="I67" s="281"/>
      <c r="J67" s="102"/>
      <c r="K67" s="123"/>
      <c r="L67" s="282"/>
      <c r="M67" s="284" t="s">
        <v>87</v>
      </c>
      <c r="N67" s="341" t="s">
        <v>104</v>
      </c>
      <c r="O67" s="21"/>
      <c r="P67" s="21"/>
      <c r="Q67" s="21"/>
      <c r="R67" s="21"/>
      <c r="S67" s="21"/>
      <c r="T67" s="21"/>
      <c r="U67" s="21"/>
      <c r="V67" s="283"/>
      <c r="W67" s="143"/>
      <c r="X67" s="132"/>
    </row>
    <row r="68" spans="1:24" ht="6.75" customHeight="1" x14ac:dyDescent="0.25">
      <c r="A68" s="433"/>
      <c r="B68" s="242"/>
      <c r="C68" s="243"/>
      <c r="D68" s="243"/>
      <c r="E68" s="244"/>
      <c r="F68" s="245"/>
      <c r="G68" s="246"/>
      <c r="H68" s="247"/>
      <c r="I68" s="248"/>
      <c r="J68" s="249"/>
      <c r="K68" s="273"/>
      <c r="L68" s="252"/>
      <c r="M68" s="252"/>
      <c r="N68" s="252"/>
      <c r="O68" s="252"/>
      <c r="P68" s="252"/>
      <c r="Q68" s="252"/>
      <c r="R68" s="252"/>
      <c r="S68" s="252"/>
      <c r="T68" s="252"/>
      <c r="U68" s="252"/>
      <c r="V68" s="253"/>
      <c r="W68" s="254"/>
      <c r="X68" s="255"/>
    </row>
    <row r="69" spans="1:24" ht="24" customHeight="1" x14ac:dyDescent="0.25">
      <c r="A69" s="433"/>
      <c r="B69" s="213">
        <v>11</v>
      </c>
      <c r="C69" s="214">
        <v>472</v>
      </c>
      <c r="D69" s="214" t="s">
        <v>26</v>
      </c>
      <c r="E69" s="215"/>
      <c r="F69" s="216"/>
      <c r="G69" s="217"/>
      <c r="H69" s="177"/>
      <c r="I69" s="178">
        <v>12360</v>
      </c>
      <c r="J69" s="179">
        <f>(G69+I69)-H69</f>
        <v>12360</v>
      </c>
      <c r="K69" s="218"/>
      <c r="L69" s="183"/>
      <c r="M69" s="183"/>
      <c r="N69" s="279" t="s">
        <v>103</v>
      </c>
      <c r="O69" s="183"/>
      <c r="P69" s="183"/>
      <c r="Q69" s="183"/>
      <c r="R69" s="183"/>
      <c r="S69" s="183"/>
      <c r="T69" s="183"/>
      <c r="U69" s="183"/>
      <c r="V69" s="184"/>
      <c r="W69" s="185">
        <v>12359.97</v>
      </c>
      <c r="X69" s="220">
        <f>J69-W69</f>
        <v>3.0000000000654836E-2</v>
      </c>
    </row>
    <row r="70" spans="1:24" ht="27" customHeight="1" thickBot="1" x14ac:dyDescent="0.3">
      <c r="A70" s="435"/>
      <c r="B70" s="25"/>
      <c r="C70" s="26"/>
      <c r="D70" s="26"/>
      <c r="E70" s="27"/>
      <c r="F70" s="76"/>
      <c r="G70" s="204"/>
      <c r="H70" s="89"/>
      <c r="I70" s="113"/>
      <c r="J70" s="102"/>
      <c r="K70" s="126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2"/>
      <c r="W70" s="143"/>
      <c r="X70" s="132"/>
    </row>
    <row r="71" spans="1:24" ht="26.25" thickBot="1" x14ac:dyDescent="0.3">
      <c r="A71" s="71" t="s">
        <v>64</v>
      </c>
      <c r="B71" s="60"/>
      <c r="C71" s="60"/>
      <c r="D71" s="61"/>
      <c r="E71" s="62"/>
      <c r="F71" s="82"/>
      <c r="G71" s="200">
        <f>SUM(G72+G74)</f>
        <v>6786392.2000000002</v>
      </c>
      <c r="H71" s="287">
        <f t="shared" ref="H71:X71" si="18">SUM(H72+H74)</f>
        <v>0</v>
      </c>
      <c r="I71" s="286">
        <f t="shared" si="18"/>
        <v>12608605</v>
      </c>
      <c r="J71" s="200">
        <f t="shared" si="18"/>
        <v>19394997.199999999</v>
      </c>
      <c r="K71" s="290">
        <f t="shared" si="18"/>
        <v>0</v>
      </c>
      <c r="L71" s="291">
        <f>969078.06+551355.7+1181476.5</f>
        <v>2701910.26</v>
      </c>
      <c r="M71" s="291">
        <v>2351250</v>
      </c>
      <c r="N71" s="291">
        <v>2341836</v>
      </c>
      <c r="O71" s="291">
        <f t="shared" si="18"/>
        <v>0</v>
      </c>
      <c r="P71" s="291">
        <f t="shared" si="18"/>
        <v>0</v>
      </c>
      <c r="Q71" s="291">
        <v>12000000</v>
      </c>
      <c r="R71" s="291">
        <f t="shared" si="18"/>
        <v>0</v>
      </c>
      <c r="S71" s="291">
        <f t="shared" si="18"/>
        <v>0</v>
      </c>
      <c r="T71" s="291">
        <f t="shared" si="18"/>
        <v>0</v>
      </c>
      <c r="U71" s="291">
        <f t="shared" si="18"/>
        <v>0</v>
      </c>
      <c r="V71" s="286">
        <f t="shared" si="18"/>
        <v>0</v>
      </c>
      <c r="W71" s="200">
        <f t="shared" si="18"/>
        <v>7394996.2600000007</v>
      </c>
      <c r="X71" s="200">
        <f t="shared" si="18"/>
        <v>12000000.939999999</v>
      </c>
    </row>
    <row r="72" spans="1:24" ht="23.25" x14ac:dyDescent="0.25">
      <c r="A72" s="146" t="s">
        <v>56</v>
      </c>
      <c r="B72" s="147">
        <v>11</v>
      </c>
      <c r="C72" s="148">
        <v>472</v>
      </c>
      <c r="D72" s="148" t="s">
        <v>26</v>
      </c>
      <c r="E72" s="149"/>
      <c r="F72" s="150"/>
      <c r="G72" s="210">
        <v>5053560</v>
      </c>
      <c r="H72" s="170"/>
      <c r="I72" s="211">
        <v>608605</v>
      </c>
      <c r="J72" s="151">
        <f>(G72+I72)-H72</f>
        <v>5662165</v>
      </c>
      <c r="K72" s="170"/>
      <c r="L72" s="277" t="s">
        <v>83</v>
      </c>
      <c r="M72" s="280" t="s">
        <v>88</v>
      </c>
      <c r="N72" s="280" t="s">
        <v>98</v>
      </c>
      <c r="O72" s="172"/>
      <c r="P72" s="172"/>
      <c r="Q72" s="172"/>
      <c r="R72" s="172"/>
      <c r="S72" s="172"/>
      <c r="T72" s="172"/>
      <c r="U72" s="172"/>
      <c r="V72" s="212"/>
      <c r="W72" s="157">
        <f>969078.06+2351250+2341836</f>
        <v>5662164.0600000005</v>
      </c>
      <c r="X72" s="165">
        <f>J72-W72</f>
        <v>0.93999999947845936</v>
      </c>
    </row>
    <row r="73" spans="1:24" ht="7.5" customHeight="1" x14ac:dyDescent="0.25">
      <c r="A73" s="28"/>
      <c r="B73" s="242"/>
      <c r="C73" s="243"/>
      <c r="D73" s="243"/>
      <c r="E73" s="244"/>
      <c r="F73" s="245"/>
      <c r="G73" s="246"/>
      <c r="H73" s="247"/>
      <c r="I73" s="248"/>
      <c r="J73" s="249"/>
      <c r="K73" s="273"/>
      <c r="L73" s="252"/>
      <c r="M73" s="252"/>
      <c r="N73" s="252"/>
      <c r="O73" s="252"/>
      <c r="P73" s="252"/>
      <c r="Q73" s="252"/>
      <c r="R73" s="252"/>
      <c r="S73" s="252"/>
      <c r="T73" s="252"/>
      <c r="U73" s="252"/>
      <c r="V73" s="253"/>
      <c r="W73" s="370"/>
      <c r="X73" s="255"/>
    </row>
    <row r="74" spans="1:24" ht="36.75" x14ac:dyDescent="0.25">
      <c r="A74" s="13"/>
      <c r="B74" s="213">
        <v>21</v>
      </c>
      <c r="C74" s="214">
        <v>472</v>
      </c>
      <c r="D74" s="214" t="s">
        <v>26</v>
      </c>
      <c r="E74" s="215"/>
      <c r="F74" s="216"/>
      <c r="G74" s="217">
        <f>2000000-267167.8</f>
        <v>1732832.2</v>
      </c>
      <c r="H74" s="177"/>
      <c r="I74" s="178">
        <v>12000000</v>
      </c>
      <c r="J74" s="179">
        <f>(G74+I74)-H74</f>
        <v>13732832.199999999</v>
      </c>
      <c r="K74" s="218"/>
      <c r="L74" s="279" t="s">
        <v>79</v>
      </c>
      <c r="M74" s="183"/>
      <c r="N74" s="183"/>
      <c r="O74" s="183"/>
      <c r="P74" s="183"/>
      <c r="Q74" s="355" t="s">
        <v>131</v>
      </c>
      <c r="R74" s="183"/>
      <c r="S74" s="183"/>
      <c r="T74" s="183"/>
      <c r="U74" s="183"/>
      <c r="V74" s="184"/>
      <c r="W74" s="219">
        <f>551355.7+1181476.5</f>
        <v>1732832.2</v>
      </c>
      <c r="X74" s="220">
        <f>J74-W74</f>
        <v>12000000</v>
      </c>
    </row>
    <row r="75" spans="1:24" ht="24" thickBot="1" x14ac:dyDescent="0.3">
      <c r="A75" s="13"/>
      <c r="B75" s="25"/>
      <c r="C75" s="26"/>
      <c r="D75" s="26"/>
      <c r="E75" s="27"/>
      <c r="F75" s="76"/>
      <c r="G75" s="204"/>
      <c r="H75" s="89"/>
      <c r="I75" s="113"/>
      <c r="J75" s="102"/>
      <c r="K75" s="122"/>
      <c r="L75" s="278" t="s">
        <v>80</v>
      </c>
      <c r="M75" s="11"/>
      <c r="N75" s="11"/>
      <c r="O75" s="11"/>
      <c r="P75" s="11"/>
      <c r="Q75" s="11"/>
      <c r="R75" s="11"/>
      <c r="S75" s="11"/>
      <c r="T75" s="11"/>
      <c r="U75" s="11"/>
      <c r="V75" s="12"/>
      <c r="W75" s="143"/>
      <c r="X75" s="132"/>
    </row>
    <row r="76" spans="1:24" ht="39" thickBot="1" x14ac:dyDescent="0.3">
      <c r="A76" s="71" t="s">
        <v>67</v>
      </c>
      <c r="B76" s="60"/>
      <c r="C76" s="60"/>
      <c r="D76" s="61"/>
      <c r="E76" s="62"/>
      <c r="F76" s="82"/>
      <c r="G76" s="200">
        <f>SUM(G77)</f>
        <v>0</v>
      </c>
      <c r="H76" s="92">
        <f t="shared" ref="H76:X76" si="19">SUM(H77)</f>
        <v>0</v>
      </c>
      <c r="I76" s="116">
        <f t="shared" si="19"/>
        <v>0</v>
      </c>
      <c r="J76" s="104">
        <f t="shared" si="19"/>
        <v>0</v>
      </c>
      <c r="K76" s="92">
        <f t="shared" si="19"/>
        <v>0</v>
      </c>
      <c r="L76" s="63">
        <f t="shared" si="19"/>
        <v>0</v>
      </c>
      <c r="M76" s="63">
        <f t="shared" si="19"/>
        <v>0</v>
      </c>
      <c r="N76" s="63">
        <f t="shared" si="19"/>
        <v>0</v>
      </c>
      <c r="O76" s="63">
        <f t="shared" si="19"/>
        <v>0</v>
      </c>
      <c r="P76" s="63">
        <f t="shared" si="19"/>
        <v>0</v>
      </c>
      <c r="Q76" s="63">
        <f t="shared" si="19"/>
        <v>0</v>
      </c>
      <c r="R76" s="63">
        <f t="shared" si="19"/>
        <v>0</v>
      </c>
      <c r="S76" s="63">
        <f t="shared" si="19"/>
        <v>0</v>
      </c>
      <c r="T76" s="63">
        <f t="shared" si="19"/>
        <v>0</v>
      </c>
      <c r="U76" s="63">
        <f t="shared" si="19"/>
        <v>0</v>
      </c>
      <c r="V76" s="116">
        <f t="shared" si="19"/>
        <v>0</v>
      </c>
      <c r="W76" s="104">
        <f t="shared" si="19"/>
        <v>0</v>
      </c>
      <c r="X76" s="135">
        <f t="shared" si="19"/>
        <v>0</v>
      </c>
    </row>
    <row r="77" spans="1:24" ht="23.25" x14ac:dyDescent="0.25">
      <c r="A77" s="146" t="s">
        <v>55</v>
      </c>
      <c r="B77" s="147">
        <v>21</v>
      </c>
      <c r="C77" s="148">
        <v>472</v>
      </c>
      <c r="D77" s="148" t="s">
        <v>26</v>
      </c>
      <c r="E77" s="149"/>
      <c r="F77" s="150"/>
      <c r="G77" s="210">
        <v>0</v>
      </c>
      <c r="H77" s="170"/>
      <c r="I77" s="211"/>
      <c r="J77" s="151">
        <f>(G77+I77)-H77</f>
        <v>0</v>
      </c>
      <c r="K77" s="170"/>
      <c r="L77" s="171"/>
      <c r="M77" s="172"/>
      <c r="N77" s="172"/>
      <c r="O77" s="172"/>
      <c r="P77" s="172"/>
      <c r="Q77" s="172"/>
      <c r="R77" s="172"/>
      <c r="S77" s="172"/>
      <c r="T77" s="172"/>
      <c r="U77" s="172"/>
      <c r="V77" s="212"/>
      <c r="W77" s="157">
        <f>SUM(K77:V77)</f>
        <v>0</v>
      </c>
      <c r="X77" s="165">
        <f>J77-W77</f>
        <v>0</v>
      </c>
    </row>
    <row r="78" spans="1:24" ht="15.75" thickBot="1" x14ac:dyDescent="0.3">
      <c r="A78" s="13"/>
      <c r="B78" s="25"/>
      <c r="C78" s="26"/>
      <c r="D78" s="26"/>
      <c r="E78" s="27"/>
      <c r="F78" s="76"/>
      <c r="G78" s="205"/>
      <c r="H78" s="96"/>
      <c r="I78" s="119"/>
      <c r="J78" s="108"/>
      <c r="K78" s="122" t="s">
        <v>46</v>
      </c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2"/>
      <c r="W78" s="143"/>
      <c r="X78" s="132"/>
    </row>
    <row r="79" spans="1:24" ht="39" thickBot="1" x14ac:dyDescent="0.3">
      <c r="A79" s="71" t="s">
        <v>84</v>
      </c>
      <c r="B79" s="60"/>
      <c r="C79" s="60"/>
      <c r="D79" s="61"/>
      <c r="E79" s="62"/>
      <c r="F79" s="82"/>
      <c r="G79" s="200">
        <f>SUM(G80)</f>
        <v>0</v>
      </c>
      <c r="H79" s="92">
        <f t="shared" ref="H79:X79" si="20">SUM(H80)</f>
        <v>0</v>
      </c>
      <c r="I79" s="116">
        <f t="shared" si="20"/>
        <v>2186796.63</v>
      </c>
      <c r="J79" s="104">
        <f t="shared" si="20"/>
        <v>2186796.63</v>
      </c>
      <c r="K79" s="92">
        <f t="shared" si="20"/>
        <v>0</v>
      </c>
      <c r="L79" s="63">
        <f t="shared" si="20"/>
        <v>0</v>
      </c>
      <c r="M79" s="63">
        <f t="shared" si="20"/>
        <v>0</v>
      </c>
      <c r="N79" s="63">
        <f>1836195.98+350596.8</f>
        <v>2186792.7799999998</v>
      </c>
      <c r="O79" s="63">
        <f t="shared" si="20"/>
        <v>0</v>
      </c>
      <c r="P79" s="63">
        <f t="shared" si="20"/>
        <v>0</v>
      </c>
      <c r="Q79" s="63">
        <f t="shared" si="20"/>
        <v>0</v>
      </c>
      <c r="R79" s="63">
        <f t="shared" si="20"/>
        <v>0</v>
      </c>
      <c r="S79" s="63">
        <f t="shared" si="20"/>
        <v>0</v>
      </c>
      <c r="T79" s="63">
        <f t="shared" si="20"/>
        <v>0</v>
      </c>
      <c r="U79" s="63">
        <f t="shared" si="20"/>
        <v>0</v>
      </c>
      <c r="V79" s="116">
        <f t="shared" si="20"/>
        <v>0</v>
      </c>
      <c r="W79" s="104">
        <f t="shared" si="20"/>
        <v>2186792.7799999998</v>
      </c>
      <c r="X79" s="135">
        <f t="shared" si="20"/>
        <v>3.8500000000931323</v>
      </c>
    </row>
    <row r="80" spans="1:24" ht="23.25" x14ac:dyDescent="0.25">
      <c r="A80" s="146" t="s">
        <v>54</v>
      </c>
      <c r="B80" s="147">
        <v>11</v>
      </c>
      <c r="C80" s="148">
        <v>472</v>
      </c>
      <c r="D80" s="148" t="s">
        <v>26</v>
      </c>
      <c r="E80" s="149"/>
      <c r="F80" s="150"/>
      <c r="G80" s="210">
        <v>0</v>
      </c>
      <c r="H80" s="170"/>
      <c r="I80" s="211">
        <f>1881802+265117+39877.63</f>
        <v>2186796.63</v>
      </c>
      <c r="J80" s="151">
        <f>(G80+I80)-H80</f>
        <v>2186796.63</v>
      </c>
      <c r="K80" s="170"/>
      <c r="L80" s="171"/>
      <c r="M80" s="172"/>
      <c r="N80" s="280" t="s">
        <v>100</v>
      </c>
      <c r="O80" s="172"/>
      <c r="P80" s="172"/>
      <c r="Q80" s="172"/>
      <c r="R80" s="172"/>
      <c r="S80" s="172"/>
      <c r="T80" s="172"/>
      <c r="U80" s="172"/>
      <c r="V80" s="212"/>
      <c r="W80" s="157">
        <f>1836195.98+350596.8</f>
        <v>2186792.7799999998</v>
      </c>
      <c r="X80" s="165">
        <f>J80-W80</f>
        <v>3.8500000000931323</v>
      </c>
    </row>
    <row r="81" spans="1:24" ht="35.25" thickBot="1" x14ac:dyDescent="0.3">
      <c r="A81" s="13"/>
      <c r="B81" s="25"/>
      <c r="C81" s="26"/>
      <c r="D81" s="26"/>
      <c r="E81" s="27"/>
      <c r="F81" s="76"/>
      <c r="G81" s="205"/>
      <c r="H81" s="96"/>
      <c r="I81" s="119"/>
      <c r="J81" s="108"/>
      <c r="K81" s="122" t="s">
        <v>46</v>
      </c>
      <c r="L81" s="11"/>
      <c r="M81" s="11"/>
      <c r="N81" s="324" t="s">
        <v>107</v>
      </c>
      <c r="O81" s="11"/>
      <c r="P81" s="11"/>
      <c r="Q81" s="11"/>
      <c r="R81" s="11"/>
      <c r="S81" s="11"/>
      <c r="T81" s="11"/>
      <c r="U81" s="11"/>
      <c r="V81" s="12"/>
      <c r="W81" s="143"/>
      <c r="X81" s="132"/>
    </row>
    <row r="82" spans="1:24" ht="26.25" thickBot="1" x14ac:dyDescent="0.3">
      <c r="A82" s="71" t="s">
        <v>75</v>
      </c>
      <c r="B82" s="60"/>
      <c r="C82" s="60"/>
      <c r="D82" s="61"/>
      <c r="E82" s="62"/>
      <c r="F82" s="82"/>
      <c r="G82" s="200">
        <f>SUM(G83)</f>
        <v>0</v>
      </c>
      <c r="H82" s="92">
        <f t="shared" ref="H82:X82" si="21">SUM(H83)</f>
        <v>0</v>
      </c>
      <c r="I82" s="116">
        <f t="shared" si="21"/>
        <v>1605578.37</v>
      </c>
      <c r="J82" s="104">
        <f t="shared" si="21"/>
        <v>1605578.37</v>
      </c>
      <c r="K82" s="92">
        <f t="shared" si="21"/>
        <v>0</v>
      </c>
      <c r="L82" s="63">
        <f t="shared" si="21"/>
        <v>0</v>
      </c>
      <c r="M82" s="63">
        <f t="shared" si="21"/>
        <v>0</v>
      </c>
      <c r="N82" s="63">
        <v>1605578.37</v>
      </c>
      <c r="O82" s="63">
        <f t="shared" si="21"/>
        <v>0</v>
      </c>
      <c r="P82" s="63">
        <f t="shared" si="21"/>
        <v>0</v>
      </c>
      <c r="Q82" s="63">
        <f t="shared" si="21"/>
        <v>0</v>
      </c>
      <c r="R82" s="63">
        <f t="shared" si="21"/>
        <v>0</v>
      </c>
      <c r="S82" s="63">
        <f t="shared" si="21"/>
        <v>0</v>
      </c>
      <c r="T82" s="63">
        <f t="shared" si="21"/>
        <v>0</v>
      </c>
      <c r="U82" s="63">
        <f t="shared" si="21"/>
        <v>0</v>
      </c>
      <c r="V82" s="116">
        <f t="shared" si="21"/>
        <v>0</v>
      </c>
      <c r="W82" s="104">
        <f t="shared" si="21"/>
        <v>1605578.37</v>
      </c>
      <c r="X82" s="135">
        <f t="shared" si="21"/>
        <v>0</v>
      </c>
    </row>
    <row r="83" spans="1:24" ht="23.25" x14ac:dyDescent="0.25">
      <c r="A83" s="146" t="s">
        <v>54</v>
      </c>
      <c r="B83" s="147">
        <v>11</v>
      </c>
      <c r="C83" s="148">
        <v>472</v>
      </c>
      <c r="D83" s="148" t="s">
        <v>26</v>
      </c>
      <c r="E83" s="149"/>
      <c r="F83" s="150"/>
      <c r="G83" s="210">
        <v>0</v>
      </c>
      <c r="H83" s="170"/>
      <c r="I83" s="211">
        <f>1645456-39877.63</f>
        <v>1605578.37</v>
      </c>
      <c r="J83" s="151">
        <f>(G83+I83)-H83</f>
        <v>1605578.37</v>
      </c>
      <c r="K83" s="170"/>
      <c r="L83" s="171"/>
      <c r="M83" s="172"/>
      <c r="N83" s="280" t="s">
        <v>99</v>
      </c>
      <c r="O83" s="172"/>
      <c r="P83" s="172"/>
      <c r="Q83" s="172"/>
      <c r="R83" s="172"/>
      <c r="S83" s="172"/>
      <c r="T83" s="172"/>
      <c r="U83" s="172"/>
      <c r="V83" s="212"/>
      <c r="W83" s="157">
        <f>SUM(K83:V83)+1605578.37</f>
        <v>1605578.37</v>
      </c>
      <c r="X83" s="165">
        <f>J83-W83</f>
        <v>0</v>
      </c>
    </row>
    <row r="84" spans="1:24" ht="27" customHeight="1" thickBot="1" x14ac:dyDescent="0.3">
      <c r="A84" s="13"/>
      <c r="B84" s="25"/>
      <c r="C84" s="26"/>
      <c r="D84" s="26"/>
      <c r="E84" s="27"/>
      <c r="F84" s="76"/>
      <c r="G84" s="205"/>
      <c r="H84" s="96"/>
      <c r="I84" s="119"/>
      <c r="J84" s="108"/>
      <c r="K84" s="122" t="s">
        <v>46</v>
      </c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2"/>
      <c r="W84" s="143"/>
      <c r="X84" s="132"/>
    </row>
    <row r="85" spans="1:24" ht="54" customHeight="1" thickBot="1" x14ac:dyDescent="0.3">
      <c r="A85" s="71" t="s">
        <v>65</v>
      </c>
      <c r="B85" s="60"/>
      <c r="C85" s="60"/>
      <c r="D85" s="61"/>
      <c r="E85" s="62"/>
      <c r="F85" s="82"/>
      <c r="G85" s="200">
        <f>SUM(G86)</f>
        <v>0</v>
      </c>
      <c r="H85" s="92">
        <f t="shared" ref="H85:X85" si="22">SUM(H86)</f>
        <v>0</v>
      </c>
      <c r="I85" s="116">
        <f t="shared" si="22"/>
        <v>168462</v>
      </c>
      <c r="J85" s="104">
        <f t="shared" si="22"/>
        <v>168462</v>
      </c>
      <c r="K85" s="92">
        <f t="shared" si="22"/>
        <v>0</v>
      </c>
      <c r="L85" s="63">
        <f t="shared" si="22"/>
        <v>0</v>
      </c>
      <c r="M85" s="63">
        <f t="shared" si="22"/>
        <v>0</v>
      </c>
      <c r="N85" s="63">
        <f t="shared" si="22"/>
        <v>0</v>
      </c>
      <c r="O85" s="63">
        <f t="shared" si="22"/>
        <v>0</v>
      </c>
      <c r="P85" s="63">
        <f t="shared" si="22"/>
        <v>0</v>
      </c>
      <c r="Q85" s="63">
        <f t="shared" si="22"/>
        <v>0</v>
      </c>
      <c r="R85" s="63">
        <f t="shared" si="22"/>
        <v>0</v>
      </c>
      <c r="S85" s="63">
        <f t="shared" si="22"/>
        <v>0</v>
      </c>
      <c r="T85" s="63">
        <f t="shared" si="22"/>
        <v>0</v>
      </c>
      <c r="U85" s="63">
        <f t="shared" si="22"/>
        <v>0</v>
      </c>
      <c r="V85" s="116">
        <f t="shared" si="22"/>
        <v>0</v>
      </c>
      <c r="W85" s="104">
        <f t="shared" si="22"/>
        <v>0</v>
      </c>
      <c r="X85" s="135">
        <f t="shared" si="22"/>
        <v>168462</v>
      </c>
    </row>
    <row r="86" spans="1:24" ht="32.25" customHeight="1" x14ac:dyDescent="0.25">
      <c r="A86" s="146" t="s">
        <v>53</v>
      </c>
      <c r="B86" s="147">
        <v>21</v>
      </c>
      <c r="C86" s="148">
        <v>472</v>
      </c>
      <c r="D86" s="148" t="s">
        <v>26</v>
      </c>
      <c r="E86" s="149"/>
      <c r="F86" s="150"/>
      <c r="G86" s="210">
        <v>0</v>
      </c>
      <c r="H86" s="170"/>
      <c r="I86" s="211">
        <f>433579-265117</f>
        <v>168462</v>
      </c>
      <c r="J86" s="151">
        <f>(G86+I86)-H86</f>
        <v>168462</v>
      </c>
      <c r="K86" s="170"/>
      <c r="L86" s="171"/>
      <c r="M86" s="172"/>
      <c r="N86" s="172"/>
      <c r="O86" s="172"/>
      <c r="P86" s="172"/>
      <c r="Q86" s="172"/>
      <c r="R86" s="172"/>
      <c r="S86" s="172"/>
      <c r="T86" s="172"/>
      <c r="U86" s="172"/>
      <c r="V86" s="212"/>
      <c r="W86" s="157">
        <f>SUM(K86:V86)</f>
        <v>0</v>
      </c>
      <c r="X86" s="165">
        <f>J86-W86</f>
        <v>168462</v>
      </c>
    </row>
    <row r="87" spans="1:24" ht="15.75" thickBot="1" x14ac:dyDescent="0.3">
      <c r="A87" s="13"/>
      <c r="B87" s="25"/>
      <c r="C87" s="26"/>
      <c r="D87" s="26"/>
      <c r="E87" s="27"/>
      <c r="F87" s="76"/>
      <c r="G87" s="205"/>
      <c r="H87" s="96"/>
      <c r="I87" s="119"/>
      <c r="J87" s="108"/>
      <c r="K87" s="122" t="s">
        <v>46</v>
      </c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2"/>
      <c r="W87" s="143"/>
      <c r="X87" s="132"/>
    </row>
    <row r="88" spans="1:24" ht="28.5" thickTop="1" thickBot="1" x14ac:dyDescent="0.35">
      <c r="A88" s="48" t="s">
        <v>59</v>
      </c>
      <c r="B88" s="420" t="s">
        <v>24</v>
      </c>
      <c r="C88" s="421"/>
      <c r="D88" s="421"/>
      <c r="E88" s="421"/>
      <c r="F88" s="422"/>
      <c r="G88" s="201">
        <f>SUM(G90:G90)</f>
        <v>3000000</v>
      </c>
      <c r="H88" s="93">
        <f>SUM(H90:H90)</f>
        <v>0</v>
      </c>
      <c r="I88" s="51">
        <f>SUM(I90:I90)</f>
        <v>0</v>
      </c>
      <c r="J88" s="105">
        <f>SUM(J90:J90)</f>
        <v>3000000</v>
      </c>
      <c r="K88" s="93">
        <f t="shared" ref="K88:X88" si="23">SUM(K90:K90)</f>
        <v>0</v>
      </c>
      <c r="L88" s="50">
        <f t="shared" si="23"/>
        <v>0</v>
      </c>
      <c r="M88" s="50">
        <f t="shared" si="23"/>
        <v>0</v>
      </c>
      <c r="N88" s="50">
        <f t="shared" si="23"/>
        <v>0</v>
      </c>
      <c r="O88" s="50">
        <f t="shared" si="23"/>
        <v>0</v>
      </c>
      <c r="P88" s="50">
        <f t="shared" si="23"/>
        <v>853162</v>
      </c>
      <c r="Q88" s="50">
        <f t="shared" si="23"/>
        <v>896838</v>
      </c>
      <c r="R88" s="50">
        <f t="shared" si="23"/>
        <v>0</v>
      </c>
      <c r="S88" s="50">
        <f t="shared" si="23"/>
        <v>0</v>
      </c>
      <c r="T88" s="50">
        <f t="shared" si="23"/>
        <v>0</v>
      </c>
      <c r="U88" s="50">
        <f t="shared" si="23"/>
        <v>0</v>
      </c>
      <c r="V88" s="51">
        <f t="shared" si="23"/>
        <v>0</v>
      </c>
      <c r="W88" s="105">
        <f>SUM(W90:W90)</f>
        <v>1750000</v>
      </c>
      <c r="X88" s="136">
        <f t="shared" si="23"/>
        <v>1250000</v>
      </c>
    </row>
    <row r="89" spans="1:24" ht="27" thickTop="1" thickBot="1" x14ac:dyDescent="0.35">
      <c r="A89" s="70" t="s">
        <v>49</v>
      </c>
      <c r="B89" s="68"/>
      <c r="C89" s="68"/>
      <c r="D89" s="68"/>
      <c r="E89" s="68"/>
      <c r="F89" s="83"/>
      <c r="G89" s="206">
        <f>SUM(G90)</f>
        <v>3000000</v>
      </c>
      <c r="H89" s="97">
        <f t="shared" ref="H89:X89" si="24">SUM(H90)</f>
        <v>0</v>
      </c>
      <c r="I89" s="120">
        <f t="shared" si="24"/>
        <v>0</v>
      </c>
      <c r="J89" s="109">
        <f t="shared" si="24"/>
        <v>3000000</v>
      </c>
      <c r="K89" s="97">
        <f t="shared" si="24"/>
        <v>0</v>
      </c>
      <c r="L89" s="69">
        <f t="shared" si="24"/>
        <v>0</v>
      </c>
      <c r="M89" s="69">
        <f t="shared" si="24"/>
        <v>0</v>
      </c>
      <c r="N89" s="69">
        <f t="shared" si="24"/>
        <v>0</v>
      </c>
      <c r="O89" s="69">
        <f t="shared" si="24"/>
        <v>0</v>
      </c>
      <c r="P89" s="69">
        <f t="shared" si="24"/>
        <v>853162</v>
      </c>
      <c r="Q89" s="69">
        <f t="shared" si="24"/>
        <v>896838</v>
      </c>
      <c r="R89" s="69">
        <f t="shared" si="24"/>
        <v>0</v>
      </c>
      <c r="S89" s="69">
        <f t="shared" si="24"/>
        <v>0</v>
      </c>
      <c r="T89" s="69">
        <f t="shared" si="24"/>
        <v>0</v>
      </c>
      <c r="U89" s="69">
        <f t="shared" si="24"/>
        <v>0</v>
      </c>
      <c r="V89" s="120">
        <f t="shared" si="24"/>
        <v>0</v>
      </c>
      <c r="W89" s="109">
        <f t="shared" si="24"/>
        <v>1750000</v>
      </c>
      <c r="X89" s="139">
        <f t="shared" si="24"/>
        <v>1250000</v>
      </c>
    </row>
    <row r="90" spans="1:24" ht="23.25" x14ac:dyDescent="0.25">
      <c r="A90" s="208" t="s">
        <v>50</v>
      </c>
      <c r="B90" s="166">
        <v>11</v>
      </c>
      <c r="C90" s="166">
        <v>437</v>
      </c>
      <c r="D90" s="167" t="s">
        <v>26</v>
      </c>
      <c r="E90" s="168"/>
      <c r="F90" s="169"/>
      <c r="G90" s="195">
        <v>3000000</v>
      </c>
      <c r="H90" s="152"/>
      <c r="I90" s="153"/>
      <c r="J90" s="151">
        <f>G90-H90+I90</f>
        <v>3000000</v>
      </c>
      <c r="K90" s="209"/>
      <c r="L90" s="155"/>
      <c r="M90" s="155"/>
      <c r="N90" s="155"/>
      <c r="O90" s="155"/>
      <c r="P90" s="155">
        <v>853162</v>
      </c>
      <c r="Q90" s="155">
        <v>896838</v>
      </c>
      <c r="R90" s="155"/>
      <c r="S90" s="155"/>
      <c r="T90" s="155"/>
      <c r="U90" s="155"/>
      <c r="V90" s="156"/>
      <c r="W90" s="157">
        <f>SUM(K90:V90)</f>
        <v>1750000</v>
      </c>
      <c r="X90" s="158">
        <f>J90-W90</f>
        <v>1250000</v>
      </c>
    </row>
    <row r="91" spans="1:24" ht="15.75" thickBot="1" x14ac:dyDescent="0.3">
      <c r="A91" s="14"/>
      <c r="B91" s="15"/>
      <c r="C91" s="15"/>
      <c r="D91" s="16"/>
      <c r="E91" s="17"/>
      <c r="F91" s="84"/>
      <c r="G91" s="203"/>
      <c r="H91" s="95"/>
      <c r="I91" s="118"/>
      <c r="J91" s="107"/>
      <c r="K91" s="125"/>
      <c r="L91" s="18"/>
      <c r="M91" s="18"/>
      <c r="N91" s="18"/>
      <c r="O91" s="18"/>
      <c r="P91" s="18"/>
      <c r="Q91" s="18"/>
      <c r="R91" s="18"/>
      <c r="S91" s="24"/>
      <c r="T91" s="18"/>
      <c r="U91" s="18"/>
      <c r="V91" s="45"/>
      <c r="W91" s="144"/>
      <c r="X91" s="140"/>
    </row>
  </sheetData>
  <mergeCells count="14">
    <mergeCell ref="A68:A70"/>
    <mergeCell ref="B88:F88"/>
    <mergeCell ref="B8:F8"/>
    <mergeCell ref="B9:F9"/>
    <mergeCell ref="A25:A27"/>
    <mergeCell ref="A41:A43"/>
    <mergeCell ref="B44:F44"/>
    <mergeCell ref="A63:A64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37" orientation="landscape" r:id="rId1"/>
  <rowBreaks count="1" manualBreakCount="1">
    <brk id="53" max="2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30721" r:id="rId4">
          <objectPr defaultSize="0" autoPict="0" r:id="rId5">
            <anchor moveWithCells="1" sizeWithCells="1">
              <from>
                <xdr:col>0</xdr:col>
                <xdr:colOff>419100</xdr:colOff>
                <xdr:row>0</xdr:row>
                <xdr:rowOff>28575</xdr:rowOff>
              </from>
              <to>
                <xdr:col>0</xdr:col>
                <xdr:colOff>1543050</xdr:colOff>
                <xdr:row>4</xdr:row>
                <xdr:rowOff>152400</xdr:rowOff>
              </to>
            </anchor>
          </objectPr>
        </oleObject>
      </mc:Choice>
      <mc:Fallback>
        <oleObject progId="Word.Picture.8" shapeId="30721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:X62"/>
  <sheetViews>
    <sheetView tabSelected="1" zoomScaleNormal="100" zoomScaleSheetLayoutView="39" workbookViewId="0">
      <selection activeCell="N15" sqref="N15"/>
    </sheetView>
  </sheetViews>
  <sheetFormatPr baseColWidth="10" defaultRowHeight="15" x14ac:dyDescent="0.25"/>
  <cols>
    <col min="1" max="1" width="35.5703125" style="440" customWidth="1"/>
    <col min="2" max="2" width="3.28515625" style="440" customWidth="1"/>
    <col min="3" max="3" width="4.7109375" style="440" customWidth="1"/>
    <col min="4" max="4" width="4.5703125" style="440" customWidth="1"/>
    <col min="5" max="5" width="5.28515625" style="440" customWidth="1"/>
    <col min="6" max="6" width="4.85546875" style="440" customWidth="1"/>
    <col min="7" max="7" width="17.5703125" style="583" customWidth="1"/>
    <col min="8" max="8" width="16.140625" style="440" customWidth="1"/>
    <col min="9" max="9" width="18.42578125" style="440" customWidth="1"/>
    <col min="10" max="10" width="18.28515625" style="440" customWidth="1"/>
    <col min="11" max="11" width="12.140625" style="440" customWidth="1"/>
    <col min="12" max="12" width="17" style="440" customWidth="1"/>
    <col min="13" max="13" width="17.5703125" style="440" customWidth="1"/>
    <col min="14" max="14" width="18.140625" style="440" customWidth="1"/>
    <col min="15" max="15" width="16.85546875" style="440" customWidth="1"/>
    <col min="16" max="16" width="16" style="440" customWidth="1"/>
    <col min="17" max="17" width="18" style="440" customWidth="1"/>
    <col min="18" max="18" width="14.85546875" style="440" customWidth="1"/>
    <col min="19" max="19" width="16" style="440" customWidth="1"/>
    <col min="20" max="20" width="15.7109375" style="440" customWidth="1"/>
    <col min="21" max="21" width="16.7109375" style="440" customWidth="1"/>
    <col min="22" max="22" width="17.140625" style="440" customWidth="1"/>
    <col min="23" max="23" width="18.5703125" style="440" customWidth="1"/>
    <col min="24" max="24" width="19.140625" style="440" customWidth="1"/>
    <col min="25" max="16384" width="11.42578125" style="440"/>
  </cols>
  <sheetData>
    <row r="1" spans="1:24" ht="18" x14ac:dyDescent="0.25">
      <c r="A1" s="423" t="s">
        <v>43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</row>
    <row r="2" spans="1:24" ht="18" x14ac:dyDescent="0.25">
      <c r="A2" s="423" t="s">
        <v>47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</row>
    <row r="3" spans="1:24" ht="18" x14ac:dyDescent="0.25">
      <c r="A3" s="441" t="s">
        <v>48</v>
      </c>
      <c r="B3" s="441"/>
      <c r="C3" s="441"/>
      <c r="D3" s="441"/>
      <c r="E3" s="441"/>
      <c r="F3" s="441"/>
      <c r="G3" s="441"/>
      <c r="H3" s="441"/>
      <c r="I3" s="441"/>
      <c r="J3" s="441"/>
      <c r="K3" s="441"/>
      <c r="L3" s="441"/>
      <c r="M3" s="441"/>
      <c r="N3" s="441"/>
      <c r="O3" s="441"/>
      <c r="P3" s="441"/>
      <c r="Q3" s="441"/>
      <c r="R3" s="441"/>
      <c r="S3" s="441"/>
      <c r="T3" s="441"/>
      <c r="U3" s="441"/>
      <c r="V3" s="441"/>
      <c r="W3" s="441"/>
      <c r="X3" s="441"/>
    </row>
    <row r="4" spans="1:24" ht="18" x14ac:dyDescent="0.25">
      <c r="A4" s="424" t="s">
        <v>68</v>
      </c>
      <c r="B4" s="424"/>
      <c r="C4" s="424"/>
      <c r="D4" s="424"/>
      <c r="E4" s="424"/>
      <c r="F4" s="424"/>
      <c r="G4" s="424"/>
      <c r="H4" s="42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</row>
    <row r="5" spans="1:24" ht="15.75" x14ac:dyDescent="0.25">
      <c r="A5" s="431" t="s">
        <v>69</v>
      </c>
      <c r="B5" s="431"/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</row>
    <row r="6" spans="1:24" ht="16.5" thickBot="1" x14ac:dyDescent="0.3">
      <c r="A6" s="419"/>
      <c r="B6" s="419"/>
      <c r="C6" s="419"/>
      <c r="D6" s="419"/>
      <c r="E6" s="419"/>
      <c r="F6" s="419"/>
      <c r="G6" s="419"/>
      <c r="H6" s="419"/>
      <c r="I6" s="419"/>
      <c r="J6" s="419"/>
      <c r="K6" s="419"/>
      <c r="L6" s="419"/>
      <c r="M6" s="419"/>
      <c r="N6" s="419"/>
      <c r="O6" s="419"/>
      <c r="P6" s="419"/>
      <c r="Q6" s="419"/>
      <c r="R6" s="419"/>
      <c r="S6" s="419"/>
      <c r="T6" s="419"/>
      <c r="U6" s="419"/>
      <c r="V6" s="419"/>
      <c r="W6" s="419"/>
      <c r="X6" s="419"/>
    </row>
    <row r="7" spans="1:24" ht="15.75" thickBot="1" x14ac:dyDescent="0.3">
      <c r="A7" s="73" t="s">
        <v>143</v>
      </c>
      <c r="B7" s="442"/>
      <c r="C7" s="442"/>
      <c r="D7" s="442"/>
      <c r="E7" s="443"/>
      <c r="F7" s="443"/>
      <c r="G7" s="4"/>
      <c r="H7" s="4"/>
      <c r="I7" s="4"/>
      <c r="J7" s="1"/>
      <c r="K7" s="437" t="s">
        <v>73</v>
      </c>
      <c r="L7" s="438"/>
      <c r="M7" s="438"/>
      <c r="N7" s="438"/>
      <c r="O7" s="438"/>
      <c r="P7" s="438"/>
      <c r="Q7" s="438"/>
      <c r="R7" s="438"/>
      <c r="S7" s="438"/>
      <c r="T7" s="438"/>
      <c r="U7" s="438"/>
      <c r="V7" s="438"/>
      <c r="W7" s="439"/>
      <c r="X7" s="1"/>
    </row>
    <row r="8" spans="1:24" ht="44.25" customHeight="1" x14ac:dyDescent="0.3">
      <c r="A8" s="5" t="s">
        <v>46</v>
      </c>
      <c r="B8" s="444" t="s">
        <v>1</v>
      </c>
      <c r="C8" s="445" t="s">
        <v>2</v>
      </c>
      <c r="D8" s="445" t="s">
        <v>3</v>
      </c>
      <c r="E8" s="446" t="s">
        <v>4</v>
      </c>
      <c r="F8" s="447" t="s">
        <v>5</v>
      </c>
      <c r="G8" s="98" t="s">
        <v>70</v>
      </c>
      <c r="H8" s="85" t="s">
        <v>6</v>
      </c>
      <c r="I8" s="110" t="s">
        <v>7</v>
      </c>
      <c r="J8" s="127" t="s">
        <v>8</v>
      </c>
      <c r="K8" s="121" t="s">
        <v>9</v>
      </c>
      <c r="L8" s="8" t="s">
        <v>10</v>
      </c>
      <c r="M8" s="8" t="s">
        <v>11</v>
      </c>
      <c r="N8" s="8" t="s">
        <v>12</v>
      </c>
      <c r="O8" s="8" t="s">
        <v>13</v>
      </c>
      <c r="P8" s="8" t="s">
        <v>14</v>
      </c>
      <c r="Q8" s="8" t="s">
        <v>15</v>
      </c>
      <c r="R8" s="8" t="s">
        <v>16</v>
      </c>
      <c r="S8" s="8" t="s">
        <v>17</v>
      </c>
      <c r="T8" s="8" t="s">
        <v>18</v>
      </c>
      <c r="U8" s="8" t="s">
        <v>19</v>
      </c>
      <c r="V8" s="128" t="s">
        <v>20</v>
      </c>
      <c r="W8" s="448" t="s">
        <v>21</v>
      </c>
      <c r="X8" s="449" t="s">
        <v>22</v>
      </c>
    </row>
    <row r="9" spans="1:24" ht="19.5" customHeight="1" thickBot="1" x14ac:dyDescent="0.35">
      <c r="A9" s="9"/>
      <c r="B9" s="450" t="s">
        <v>23</v>
      </c>
      <c r="C9" s="450"/>
      <c r="D9" s="450"/>
      <c r="E9" s="450"/>
      <c r="F9" s="451"/>
      <c r="G9" s="192">
        <f>+G10+G59</f>
        <v>25961919</v>
      </c>
      <c r="H9" s="192">
        <f t="shared" ref="H9:X9" si="0">+H10+H59</f>
        <v>1881802</v>
      </c>
      <c r="I9" s="192">
        <f t="shared" si="0"/>
        <v>16581802</v>
      </c>
      <c r="J9" s="192">
        <f t="shared" si="0"/>
        <v>40661919</v>
      </c>
      <c r="K9" s="192">
        <f t="shared" si="0"/>
        <v>0</v>
      </c>
      <c r="L9" s="192">
        <f t="shared" si="0"/>
        <v>4619930.26</v>
      </c>
      <c r="M9" s="192">
        <f t="shared" si="0"/>
        <v>4923146.16</v>
      </c>
      <c r="N9" s="192">
        <f t="shared" si="0"/>
        <v>8836855.9800000004</v>
      </c>
      <c r="O9" s="192">
        <f t="shared" si="0"/>
        <v>1401510</v>
      </c>
      <c r="P9" s="192">
        <f t="shared" si="0"/>
        <v>1954672</v>
      </c>
      <c r="Q9" s="192">
        <f t="shared" si="0"/>
        <v>14247490</v>
      </c>
      <c r="R9" s="192">
        <f t="shared" si="0"/>
        <v>647000</v>
      </c>
      <c r="S9" s="192">
        <f t="shared" si="0"/>
        <v>651510</v>
      </c>
      <c r="T9" s="192">
        <f t="shared" si="0"/>
        <v>450000</v>
      </c>
      <c r="U9" s="192">
        <f t="shared" si="0"/>
        <v>450000</v>
      </c>
      <c r="V9" s="192">
        <f t="shared" si="0"/>
        <v>1640505</v>
      </c>
      <c r="W9" s="192">
        <f t="shared" si="0"/>
        <v>39822619.399999999</v>
      </c>
      <c r="X9" s="192">
        <f t="shared" si="0"/>
        <v>839299.59999999939</v>
      </c>
    </row>
    <row r="10" spans="1:24" ht="61.5" customHeight="1" thickTop="1" thickBot="1" x14ac:dyDescent="0.35">
      <c r="A10" s="499" t="s">
        <v>57</v>
      </c>
      <c r="B10" s="500" t="s">
        <v>24</v>
      </c>
      <c r="C10" s="501"/>
      <c r="D10" s="501"/>
      <c r="E10" s="501"/>
      <c r="F10" s="502"/>
      <c r="G10" s="503">
        <f t="shared" ref="G10:X10" si="1">SUM(G11+G14+G17+G20+G23+G26+G31+G37+G42+G45+G51+G48)</f>
        <v>22961919</v>
      </c>
      <c r="H10" s="503">
        <f t="shared" si="1"/>
        <v>1881802</v>
      </c>
      <c r="I10" s="503">
        <f t="shared" si="1"/>
        <v>16581802</v>
      </c>
      <c r="J10" s="504">
        <f t="shared" si="1"/>
        <v>37661919</v>
      </c>
      <c r="K10" s="505">
        <f t="shared" si="1"/>
        <v>0</v>
      </c>
      <c r="L10" s="506">
        <f t="shared" si="1"/>
        <v>4619930.26</v>
      </c>
      <c r="M10" s="506">
        <f t="shared" si="1"/>
        <v>4923146.16</v>
      </c>
      <c r="N10" s="506">
        <f t="shared" si="1"/>
        <v>8836855.9800000004</v>
      </c>
      <c r="O10" s="506">
        <f>SUM(O11+O14+O17+O20+O23+O26+O31+O37+O42+O45+O51+O48)</f>
        <v>1401510</v>
      </c>
      <c r="P10" s="506">
        <f t="shared" si="1"/>
        <v>1101510</v>
      </c>
      <c r="Q10" s="506">
        <f>SUM(Q11+Q14+Q17+Q20+Q23+Q26+Q31+Q37+Q42+Q45+Q51+Q48)</f>
        <v>13350652</v>
      </c>
      <c r="R10" s="506">
        <f t="shared" si="1"/>
        <v>397000</v>
      </c>
      <c r="S10" s="506">
        <f t="shared" si="1"/>
        <v>401510</v>
      </c>
      <c r="T10" s="506">
        <f t="shared" si="1"/>
        <v>200000</v>
      </c>
      <c r="U10" s="506">
        <f t="shared" si="1"/>
        <v>200000</v>
      </c>
      <c r="V10" s="507">
        <f t="shared" si="1"/>
        <v>1390505</v>
      </c>
      <c r="W10" s="504">
        <f t="shared" si="1"/>
        <v>36822619.399999999</v>
      </c>
      <c r="X10" s="508">
        <f t="shared" si="1"/>
        <v>839299.59999999939</v>
      </c>
    </row>
    <row r="11" spans="1:24" ht="27" thickTop="1" thickBot="1" x14ac:dyDescent="0.3">
      <c r="A11" s="456" t="s">
        <v>41</v>
      </c>
      <c r="B11" s="509"/>
      <c r="C11" s="510"/>
      <c r="D11" s="510"/>
      <c r="E11" s="511"/>
      <c r="F11" s="512"/>
      <c r="G11" s="513">
        <f>SUM(G12)</f>
        <v>3350000</v>
      </c>
      <c r="H11" s="514">
        <f t="shared" ref="H11:X11" si="2">SUM(H12)</f>
        <v>0</v>
      </c>
      <c r="I11" s="515">
        <f t="shared" si="2"/>
        <v>0</v>
      </c>
      <c r="J11" s="516">
        <f t="shared" si="2"/>
        <v>3350000</v>
      </c>
      <c r="K11" s="514">
        <f t="shared" si="2"/>
        <v>0</v>
      </c>
      <c r="L11" s="517">
        <f t="shared" si="2"/>
        <v>398020</v>
      </c>
      <c r="M11" s="517">
        <f t="shared" si="2"/>
        <v>196510</v>
      </c>
      <c r="N11" s="517">
        <f t="shared" si="2"/>
        <v>196510</v>
      </c>
      <c r="O11" s="517">
        <f t="shared" si="2"/>
        <v>201510</v>
      </c>
      <c r="P11" s="517">
        <f t="shared" si="2"/>
        <v>201510</v>
      </c>
      <c r="Q11" s="517">
        <f t="shared" si="2"/>
        <v>392000</v>
      </c>
      <c r="R11" s="517">
        <f t="shared" si="2"/>
        <v>197000</v>
      </c>
      <c r="S11" s="517">
        <f t="shared" si="2"/>
        <v>201510</v>
      </c>
      <c r="T11" s="517">
        <f t="shared" si="2"/>
        <v>200000</v>
      </c>
      <c r="U11" s="517">
        <f t="shared" si="2"/>
        <v>200000</v>
      </c>
      <c r="V11" s="515">
        <f t="shared" si="2"/>
        <v>925000</v>
      </c>
      <c r="W11" s="516">
        <f t="shared" si="2"/>
        <v>3309570</v>
      </c>
      <c r="X11" s="518">
        <f t="shared" si="2"/>
        <v>40430</v>
      </c>
    </row>
    <row r="12" spans="1:24" ht="34.5" x14ac:dyDescent="0.25">
      <c r="A12" s="457" t="s">
        <v>36</v>
      </c>
      <c r="B12" s="458">
        <v>11</v>
      </c>
      <c r="C12" s="459">
        <v>435</v>
      </c>
      <c r="D12" s="459" t="s">
        <v>26</v>
      </c>
      <c r="E12" s="460"/>
      <c r="F12" s="461"/>
      <c r="G12" s="195">
        <v>3350000</v>
      </c>
      <c r="H12" s="152"/>
      <c r="I12" s="153"/>
      <c r="J12" s="151">
        <f>(G12+I12)-H12</f>
        <v>3350000</v>
      </c>
      <c r="K12" s="152"/>
      <c r="L12" s="154">
        <v>398020</v>
      </c>
      <c r="M12" s="155">
        <v>196510</v>
      </c>
      <c r="N12" s="155">
        <v>196510</v>
      </c>
      <c r="O12" s="155">
        <v>201510</v>
      </c>
      <c r="P12" s="155">
        <v>201510</v>
      </c>
      <c r="Q12" s="155">
        <v>392000</v>
      </c>
      <c r="R12" s="155">
        <v>197000</v>
      </c>
      <c r="S12" s="155">
        <v>201510</v>
      </c>
      <c r="T12" s="155">
        <v>200000</v>
      </c>
      <c r="U12" s="155">
        <v>200000</v>
      </c>
      <c r="V12" s="156">
        <v>925000</v>
      </c>
      <c r="W12" s="157">
        <f>SUM(K12:V12)</f>
        <v>3309570</v>
      </c>
      <c r="X12" s="158">
        <f>J12-W12</f>
        <v>40430</v>
      </c>
    </row>
    <row r="13" spans="1:24" ht="15.75" thickBot="1" x14ac:dyDescent="0.3">
      <c r="A13" s="519"/>
      <c r="B13" s="469"/>
      <c r="C13" s="470"/>
      <c r="D13" s="470"/>
      <c r="E13" s="471"/>
      <c r="F13" s="472"/>
      <c r="G13" s="196"/>
      <c r="H13" s="89"/>
      <c r="I13" s="113"/>
      <c r="J13" s="102"/>
      <c r="K13" s="122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2"/>
      <c r="W13" s="143"/>
      <c r="X13" s="409"/>
    </row>
    <row r="14" spans="1:24" ht="26.25" thickBot="1" x14ac:dyDescent="0.3">
      <c r="A14" s="473" t="s">
        <v>37</v>
      </c>
      <c r="B14" s="483"/>
      <c r="C14" s="484"/>
      <c r="D14" s="484"/>
      <c r="E14" s="485"/>
      <c r="F14" s="486"/>
      <c r="G14" s="487">
        <f t="shared" ref="G14:X14" si="3">SUM(G15:G15)</f>
        <v>500000</v>
      </c>
      <c r="H14" s="488">
        <f t="shared" si="3"/>
        <v>0</v>
      </c>
      <c r="I14" s="489">
        <f t="shared" si="3"/>
        <v>0</v>
      </c>
      <c r="J14" s="490">
        <f t="shared" si="3"/>
        <v>500000</v>
      </c>
      <c r="K14" s="488">
        <f t="shared" si="3"/>
        <v>0</v>
      </c>
      <c r="L14" s="491">
        <f t="shared" si="3"/>
        <v>0</v>
      </c>
      <c r="M14" s="491">
        <f t="shared" si="3"/>
        <v>0</v>
      </c>
      <c r="N14" s="491">
        <f t="shared" si="3"/>
        <v>0</v>
      </c>
      <c r="O14" s="491">
        <f t="shared" si="3"/>
        <v>0</v>
      </c>
      <c r="P14" s="491">
        <f t="shared" si="3"/>
        <v>0</v>
      </c>
      <c r="Q14" s="491">
        <f t="shared" si="3"/>
        <v>0</v>
      </c>
      <c r="R14" s="491">
        <f t="shared" si="3"/>
        <v>0</v>
      </c>
      <c r="S14" s="491">
        <f t="shared" si="3"/>
        <v>0</v>
      </c>
      <c r="T14" s="491">
        <f t="shared" si="3"/>
        <v>0</v>
      </c>
      <c r="U14" s="491">
        <f t="shared" si="3"/>
        <v>0</v>
      </c>
      <c r="V14" s="489">
        <f t="shared" si="3"/>
        <v>465505</v>
      </c>
      <c r="W14" s="490">
        <f t="shared" si="3"/>
        <v>465505</v>
      </c>
      <c r="X14" s="492">
        <f t="shared" si="3"/>
        <v>34495</v>
      </c>
    </row>
    <row r="15" spans="1:24" ht="23.25" x14ac:dyDescent="0.25">
      <c r="A15" s="457" t="s">
        <v>38</v>
      </c>
      <c r="B15" s="458">
        <v>11</v>
      </c>
      <c r="C15" s="459">
        <v>435</v>
      </c>
      <c r="D15" s="459" t="s">
        <v>26</v>
      </c>
      <c r="E15" s="460"/>
      <c r="F15" s="461"/>
      <c r="G15" s="195">
        <v>500000</v>
      </c>
      <c r="H15" s="152"/>
      <c r="I15" s="153"/>
      <c r="J15" s="151">
        <f>(G15+I15)-H15</f>
        <v>500000</v>
      </c>
      <c r="K15" s="152"/>
      <c r="L15" s="154"/>
      <c r="M15" s="155"/>
      <c r="N15" s="155"/>
      <c r="O15" s="155"/>
      <c r="P15" s="155"/>
      <c r="Q15" s="155"/>
      <c r="R15" s="155"/>
      <c r="S15" s="155"/>
      <c r="T15" s="155"/>
      <c r="U15" s="155"/>
      <c r="V15" s="156">
        <v>465505</v>
      </c>
      <c r="W15" s="157">
        <f>SUM(K15:V15)</f>
        <v>465505</v>
      </c>
      <c r="X15" s="158">
        <f>J15-W15</f>
        <v>34495</v>
      </c>
    </row>
    <row r="16" spans="1:24" ht="15.75" thickBot="1" x14ac:dyDescent="0.3">
      <c r="A16" s="462"/>
      <c r="B16" s="469"/>
      <c r="C16" s="470"/>
      <c r="D16" s="470"/>
      <c r="E16" s="471"/>
      <c r="F16" s="472"/>
      <c r="G16" s="196"/>
      <c r="H16" s="89"/>
      <c r="I16" s="113"/>
      <c r="J16" s="102"/>
      <c r="K16" s="122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2"/>
      <c r="W16" s="143"/>
      <c r="X16" s="409"/>
    </row>
    <row r="17" spans="1:24" ht="26.25" thickBot="1" x14ac:dyDescent="0.3">
      <c r="A17" s="473" t="s">
        <v>39</v>
      </c>
      <c r="B17" s="483"/>
      <c r="C17" s="484"/>
      <c r="D17" s="484"/>
      <c r="E17" s="485"/>
      <c r="F17" s="486"/>
      <c r="G17" s="487">
        <f>SUM(G18)</f>
        <v>584700</v>
      </c>
      <c r="H17" s="488">
        <f t="shared" ref="H17:X17" si="4">SUM(H18)</f>
        <v>0</v>
      </c>
      <c r="I17" s="489">
        <f t="shared" si="4"/>
        <v>0</v>
      </c>
      <c r="J17" s="490">
        <f t="shared" si="4"/>
        <v>584700</v>
      </c>
      <c r="K17" s="488">
        <f t="shared" si="4"/>
        <v>0</v>
      </c>
      <c r="L17" s="491">
        <f t="shared" si="4"/>
        <v>0</v>
      </c>
      <c r="M17" s="491">
        <f t="shared" si="4"/>
        <v>0</v>
      </c>
      <c r="N17" s="491">
        <f t="shared" si="4"/>
        <v>0</v>
      </c>
      <c r="O17" s="491">
        <f t="shared" si="4"/>
        <v>0</v>
      </c>
      <c r="P17" s="491">
        <f t="shared" si="4"/>
        <v>0</v>
      </c>
      <c r="Q17" s="491">
        <f t="shared" si="4"/>
        <v>0</v>
      </c>
      <c r="R17" s="491">
        <f t="shared" si="4"/>
        <v>0</v>
      </c>
      <c r="S17" s="491">
        <f t="shared" si="4"/>
        <v>0</v>
      </c>
      <c r="T17" s="491">
        <f t="shared" si="4"/>
        <v>0</v>
      </c>
      <c r="U17" s="491">
        <f t="shared" si="4"/>
        <v>0</v>
      </c>
      <c r="V17" s="489">
        <f t="shared" si="4"/>
        <v>0</v>
      </c>
      <c r="W17" s="490">
        <f t="shared" si="4"/>
        <v>0</v>
      </c>
      <c r="X17" s="492">
        <f t="shared" si="4"/>
        <v>584700</v>
      </c>
    </row>
    <row r="18" spans="1:24" ht="23.25" x14ac:dyDescent="0.25">
      <c r="A18" s="457" t="s">
        <v>40</v>
      </c>
      <c r="B18" s="458">
        <v>11</v>
      </c>
      <c r="C18" s="459">
        <v>472</v>
      </c>
      <c r="D18" s="459" t="s">
        <v>26</v>
      </c>
      <c r="E18" s="460"/>
      <c r="F18" s="461"/>
      <c r="G18" s="195">
        <v>584700</v>
      </c>
      <c r="H18" s="152"/>
      <c r="I18" s="153"/>
      <c r="J18" s="151">
        <f>(G18+I18)-H18</f>
        <v>584700</v>
      </c>
      <c r="K18" s="209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6"/>
      <c r="W18" s="157">
        <f>SUM(K18:V18)</f>
        <v>0</v>
      </c>
      <c r="X18" s="158">
        <f>J18-W18</f>
        <v>584700</v>
      </c>
    </row>
    <row r="19" spans="1:24" ht="15.75" thickBot="1" x14ac:dyDescent="0.3">
      <c r="A19" s="519"/>
      <c r="B19" s="469"/>
      <c r="C19" s="470"/>
      <c r="D19" s="470"/>
      <c r="E19" s="471"/>
      <c r="F19" s="472"/>
      <c r="G19" s="196"/>
      <c r="H19" s="89"/>
      <c r="I19" s="113"/>
      <c r="J19" s="102"/>
      <c r="K19" s="122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2"/>
      <c r="W19" s="143"/>
      <c r="X19" s="409"/>
    </row>
    <row r="20" spans="1:24" ht="26.25" thickBot="1" x14ac:dyDescent="0.3">
      <c r="A20" s="473" t="s">
        <v>34</v>
      </c>
      <c r="B20" s="483"/>
      <c r="C20" s="484"/>
      <c r="D20" s="484"/>
      <c r="E20" s="485"/>
      <c r="F20" s="486"/>
      <c r="G20" s="487">
        <f>SUM(G21)</f>
        <v>2000000</v>
      </c>
      <c r="H20" s="488">
        <f t="shared" ref="H20:X20" si="5">SUM(H21)</f>
        <v>0</v>
      </c>
      <c r="I20" s="489">
        <f t="shared" si="5"/>
        <v>0</v>
      </c>
      <c r="J20" s="490">
        <f t="shared" si="5"/>
        <v>2000000</v>
      </c>
      <c r="K20" s="488">
        <f t="shared" si="5"/>
        <v>0</v>
      </c>
      <c r="L20" s="491">
        <f t="shared" si="5"/>
        <v>400000</v>
      </c>
      <c r="M20" s="491">
        <f t="shared" si="5"/>
        <v>200000</v>
      </c>
      <c r="N20" s="491">
        <f>SUM(N21)+600000</f>
        <v>800000</v>
      </c>
      <c r="O20" s="491">
        <f t="shared" si="5"/>
        <v>200000</v>
      </c>
      <c r="P20" s="491">
        <f t="shared" si="5"/>
        <v>200000</v>
      </c>
      <c r="Q20" s="491">
        <f t="shared" si="5"/>
        <v>200000</v>
      </c>
      <c r="R20" s="491">
        <f t="shared" si="5"/>
        <v>0</v>
      </c>
      <c r="S20" s="491">
        <f t="shared" si="5"/>
        <v>0</v>
      </c>
      <c r="T20" s="491">
        <f t="shared" si="5"/>
        <v>0</v>
      </c>
      <c r="U20" s="491">
        <f t="shared" si="5"/>
        <v>0</v>
      </c>
      <c r="V20" s="489">
        <f t="shared" si="5"/>
        <v>0</v>
      </c>
      <c r="W20" s="490">
        <f t="shared" si="5"/>
        <v>2000000</v>
      </c>
      <c r="X20" s="492">
        <f t="shared" si="5"/>
        <v>0</v>
      </c>
    </row>
    <row r="21" spans="1:24" ht="34.5" x14ac:dyDescent="0.25">
      <c r="A21" s="457" t="s">
        <v>35</v>
      </c>
      <c r="B21" s="458">
        <v>11</v>
      </c>
      <c r="C21" s="459">
        <v>472</v>
      </c>
      <c r="D21" s="459" t="s">
        <v>26</v>
      </c>
      <c r="E21" s="460"/>
      <c r="F21" s="461"/>
      <c r="G21" s="195">
        <v>2000000</v>
      </c>
      <c r="H21" s="152"/>
      <c r="I21" s="153"/>
      <c r="J21" s="151">
        <f>(G21+I21)-H21</f>
        <v>2000000</v>
      </c>
      <c r="K21" s="152"/>
      <c r="L21" s="154">
        <v>400000</v>
      </c>
      <c r="M21" s="155">
        <v>200000</v>
      </c>
      <c r="N21" s="155">
        <v>200000</v>
      </c>
      <c r="O21" s="155">
        <v>200000</v>
      </c>
      <c r="P21" s="155">
        <v>200000</v>
      </c>
      <c r="Q21" s="155">
        <v>200000</v>
      </c>
      <c r="R21" s="155"/>
      <c r="S21" s="155"/>
      <c r="T21" s="520"/>
      <c r="U21" s="520"/>
      <c r="V21" s="156"/>
      <c r="W21" s="157">
        <f>SUM(K21:V21)+600000</f>
        <v>2000000</v>
      </c>
      <c r="X21" s="158">
        <f>J21-W21</f>
        <v>0</v>
      </c>
    </row>
    <row r="22" spans="1:24" ht="25.5" thickBot="1" x14ac:dyDescent="0.3">
      <c r="A22" s="521"/>
      <c r="B22" s="509"/>
      <c r="C22" s="510"/>
      <c r="D22" s="510"/>
      <c r="E22" s="511"/>
      <c r="F22" s="512"/>
      <c r="G22" s="203"/>
      <c r="H22" s="95"/>
      <c r="I22" s="118"/>
      <c r="J22" s="107"/>
      <c r="K22" s="125"/>
      <c r="L22" s="18"/>
      <c r="M22" s="18"/>
      <c r="N22" s="522" t="s">
        <v>111</v>
      </c>
      <c r="O22" s="18"/>
      <c r="P22" s="18"/>
      <c r="Q22" s="18"/>
      <c r="R22" s="18"/>
      <c r="S22" s="18"/>
      <c r="T22" s="523"/>
      <c r="U22" s="523"/>
      <c r="V22" s="45"/>
      <c r="W22" s="144"/>
      <c r="X22" s="140"/>
    </row>
    <row r="23" spans="1:24" ht="39" thickBot="1" x14ac:dyDescent="0.3">
      <c r="A23" s="473" t="s">
        <v>62</v>
      </c>
      <c r="B23" s="483"/>
      <c r="C23" s="484"/>
      <c r="D23" s="484"/>
      <c r="E23" s="485"/>
      <c r="F23" s="486"/>
      <c r="G23" s="487">
        <f>SUM(G24)</f>
        <v>4293007</v>
      </c>
      <c r="H23" s="488">
        <f t="shared" ref="H23:X23" si="6">SUM(H24)</f>
        <v>1881802</v>
      </c>
      <c r="I23" s="489">
        <f t="shared" si="6"/>
        <v>0</v>
      </c>
      <c r="J23" s="490">
        <f t="shared" si="6"/>
        <v>2411205</v>
      </c>
      <c r="K23" s="488">
        <f t="shared" si="6"/>
        <v>0</v>
      </c>
      <c r="L23" s="491">
        <f t="shared" si="6"/>
        <v>400000</v>
      </c>
      <c r="M23" s="491">
        <f t="shared" si="6"/>
        <v>200000</v>
      </c>
      <c r="N23" s="491">
        <f>SUM(N24)+600000</f>
        <v>800000</v>
      </c>
      <c r="O23" s="491">
        <f t="shared" si="6"/>
        <v>200000</v>
      </c>
      <c r="P23" s="491">
        <f t="shared" si="6"/>
        <v>200000</v>
      </c>
      <c r="Q23" s="491">
        <f t="shared" si="6"/>
        <v>200000</v>
      </c>
      <c r="R23" s="491">
        <f t="shared" si="6"/>
        <v>200000</v>
      </c>
      <c r="S23" s="491">
        <f t="shared" si="6"/>
        <v>200000</v>
      </c>
      <c r="T23" s="491">
        <f t="shared" si="6"/>
        <v>0</v>
      </c>
      <c r="U23" s="491">
        <f t="shared" si="6"/>
        <v>0</v>
      </c>
      <c r="V23" s="489">
        <f t="shared" si="6"/>
        <v>0</v>
      </c>
      <c r="W23" s="490">
        <f t="shared" si="6"/>
        <v>2400000</v>
      </c>
      <c r="X23" s="492">
        <f t="shared" si="6"/>
        <v>11205</v>
      </c>
    </row>
    <row r="24" spans="1:24" x14ac:dyDescent="0.25">
      <c r="A24" s="457" t="s">
        <v>44</v>
      </c>
      <c r="B24" s="458">
        <v>11</v>
      </c>
      <c r="C24" s="459">
        <v>473</v>
      </c>
      <c r="D24" s="459" t="s">
        <v>26</v>
      </c>
      <c r="E24" s="460"/>
      <c r="F24" s="461"/>
      <c r="G24" s="195">
        <v>4293007</v>
      </c>
      <c r="H24" s="152">
        <v>1881802</v>
      </c>
      <c r="I24" s="153"/>
      <c r="J24" s="151">
        <f>(G24+I24)-H24</f>
        <v>2411205</v>
      </c>
      <c r="K24" s="152"/>
      <c r="L24" s="154">
        <v>400000</v>
      </c>
      <c r="M24" s="155">
        <v>200000</v>
      </c>
      <c r="N24" s="155">
        <v>200000</v>
      </c>
      <c r="O24" s="155">
        <v>200000</v>
      </c>
      <c r="P24" s="155">
        <v>200000</v>
      </c>
      <c r="Q24" s="155">
        <v>200000</v>
      </c>
      <c r="R24" s="155">
        <v>200000</v>
      </c>
      <c r="S24" s="155">
        <v>200000</v>
      </c>
      <c r="T24" s="520"/>
      <c r="U24" s="520"/>
      <c r="V24" s="156"/>
      <c r="W24" s="157">
        <f>SUM(K24:V24)+600000</f>
        <v>2400000</v>
      </c>
      <c r="X24" s="158">
        <f>J24-W24</f>
        <v>11205</v>
      </c>
    </row>
    <row r="25" spans="1:24" ht="25.5" thickBot="1" x14ac:dyDescent="0.3">
      <c r="A25" s="524"/>
      <c r="B25" s="525"/>
      <c r="C25" s="526"/>
      <c r="D25" s="526"/>
      <c r="E25" s="527"/>
      <c r="F25" s="528"/>
      <c r="G25" s="231"/>
      <c r="H25" s="232"/>
      <c r="I25" s="233"/>
      <c r="J25" s="234"/>
      <c r="K25" s="235"/>
      <c r="L25" s="236"/>
      <c r="M25" s="236"/>
      <c r="N25" s="529" t="s">
        <v>111</v>
      </c>
      <c r="O25" s="236"/>
      <c r="P25" s="236"/>
      <c r="Q25" s="236"/>
      <c r="R25" s="236"/>
      <c r="S25" s="236"/>
      <c r="T25" s="529"/>
      <c r="U25" s="236"/>
      <c r="V25" s="239"/>
      <c r="W25" s="240"/>
      <c r="X25" s="530"/>
    </row>
    <row r="26" spans="1:24" ht="39.75" thickTop="1" thickBot="1" x14ac:dyDescent="0.3">
      <c r="A26" s="456" t="s">
        <v>63</v>
      </c>
      <c r="B26" s="531"/>
      <c r="C26" s="531"/>
      <c r="D26" s="531"/>
      <c r="E26" s="532"/>
      <c r="F26" s="533"/>
      <c r="G26" s="513">
        <f>SUM(G27)</f>
        <v>1858652</v>
      </c>
      <c r="H26" s="534">
        <f t="shared" ref="H26:X26" si="7">SUM(H27)</f>
        <v>0</v>
      </c>
      <c r="I26" s="535">
        <f t="shared" si="7"/>
        <v>0</v>
      </c>
      <c r="J26" s="513">
        <f t="shared" si="7"/>
        <v>1858652</v>
      </c>
      <c r="K26" s="513">
        <f t="shared" si="7"/>
        <v>0</v>
      </c>
      <c r="L26" s="513">
        <f t="shared" si="7"/>
        <v>0</v>
      </c>
      <c r="M26" s="513">
        <f t="shared" si="7"/>
        <v>0</v>
      </c>
      <c r="N26" s="513">
        <f t="shared" si="7"/>
        <v>0</v>
      </c>
      <c r="O26" s="513">
        <f>SUM(O27)+400000</f>
        <v>800000</v>
      </c>
      <c r="P26" s="513">
        <f t="shared" si="7"/>
        <v>500000</v>
      </c>
      <c r="Q26" s="513">
        <f t="shared" si="7"/>
        <v>558652</v>
      </c>
      <c r="R26" s="513">
        <f t="shared" si="7"/>
        <v>0</v>
      </c>
      <c r="S26" s="513">
        <f t="shared" si="7"/>
        <v>0</v>
      </c>
      <c r="T26" s="513">
        <f t="shared" si="7"/>
        <v>0</v>
      </c>
      <c r="U26" s="513">
        <f t="shared" si="7"/>
        <v>0</v>
      </c>
      <c r="V26" s="513">
        <f t="shared" si="7"/>
        <v>0</v>
      </c>
      <c r="W26" s="513">
        <f t="shared" si="7"/>
        <v>1858652</v>
      </c>
      <c r="X26" s="513">
        <f t="shared" si="7"/>
        <v>0</v>
      </c>
    </row>
    <row r="27" spans="1:24" ht="23.25" x14ac:dyDescent="0.25">
      <c r="A27" s="457" t="s">
        <v>33</v>
      </c>
      <c r="B27" s="458">
        <v>21</v>
      </c>
      <c r="C27" s="459">
        <v>431</v>
      </c>
      <c r="D27" s="459" t="s">
        <v>26</v>
      </c>
      <c r="E27" s="460"/>
      <c r="F27" s="461"/>
      <c r="G27" s="195">
        <v>1858652</v>
      </c>
      <c r="H27" s="152"/>
      <c r="I27" s="153"/>
      <c r="J27" s="151">
        <f>(G27+I27)-H27</f>
        <v>1858652</v>
      </c>
      <c r="K27" s="209"/>
      <c r="L27" s="155"/>
      <c r="M27" s="155"/>
      <c r="N27" s="155"/>
      <c r="O27" s="155">
        <v>400000</v>
      </c>
      <c r="P27" s="155">
        <v>500000</v>
      </c>
      <c r="Q27" s="155">
        <v>558652</v>
      </c>
      <c r="R27" s="155"/>
      <c r="S27" s="155"/>
      <c r="T27" s="155"/>
      <c r="U27" s="155"/>
      <c r="V27" s="156"/>
      <c r="W27" s="157">
        <f>SUM(K27:V27)+400000</f>
        <v>1858652</v>
      </c>
      <c r="X27" s="158">
        <f>J27-W27</f>
        <v>0</v>
      </c>
    </row>
    <row r="28" spans="1:24" ht="37.5" customHeight="1" x14ac:dyDescent="0.25">
      <c r="A28" s="462"/>
      <c r="B28" s="469"/>
      <c r="C28" s="470"/>
      <c r="D28" s="470"/>
      <c r="E28" s="471"/>
      <c r="F28" s="472"/>
      <c r="G28" s="196"/>
      <c r="H28" s="89"/>
      <c r="I28" s="113"/>
      <c r="J28" s="102"/>
      <c r="K28" s="122"/>
      <c r="L28" s="11"/>
      <c r="M28" s="11"/>
      <c r="N28" s="11"/>
      <c r="O28" s="479" t="s">
        <v>128</v>
      </c>
      <c r="P28" s="11"/>
      <c r="Q28" s="11"/>
      <c r="R28" s="11"/>
      <c r="S28" s="11"/>
      <c r="T28" s="11"/>
      <c r="U28" s="11"/>
      <c r="V28" s="12"/>
      <c r="W28" s="143"/>
      <c r="X28" s="409"/>
    </row>
    <row r="29" spans="1:24" ht="8.25" customHeight="1" x14ac:dyDescent="0.25">
      <c r="A29" s="480"/>
      <c r="B29" s="463"/>
      <c r="C29" s="464"/>
      <c r="D29" s="464"/>
      <c r="E29" s="465"/>
      <c r="F29" s="494"/>
      <c r="G29" s="296"/>
      <c r="H29" s="297"/>
      <c r="I29" s="298"/>
      <c r="J29" s="299"/>
      <c r="K29" s="536"/>
      <c r="L29" s="301"/>
      <c r="M29" s="301"/>
      <c r="N29" s="301"/>
      <c r="O29" s="301"/>
      <c r="P29" s="301"/>
      <c r="Q29" s="301"/>
      <c r="R29" s="301"/>
      <c r="S29" s="301"/>
      <c r="T29" s="301"/>
      <c r="U29" s="301"/>
      <c r="V29" s="302"/>
      <c r="W29" s="303"/>
      <c r="X29" s="304"/>
    </row>
    <row r="30" spans="1:24" ht="18.75" customHeight="1" thickBot="1" x14ac:dyDescent="0.3">
      <c r="A30" s="481"/>
      <c r="B30" s="469"/>
      <c r="C30" s="470"/>
      <c r="D30" s="470"/>
      <c r="E30" s="471"/>
      <c r="F30" s="472"/>
      <c r="G30" s="196"/>
      <c r="H30" s="89"/>
      <c r="I30" s="113"/>
      <c r="J30" s="102"/>
      <c r="K30" s="126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2"/>
      <c r="W30" s="143"/>
      <c r="X30" s="409"/>
    </row>
    <row r="31" spans="1:24" ht="39" thickBot="1" x14ac:dyDescent="0.3">
      <c r="A31" s="473" t="s">
        <v>72</v>
      </c>
      <c r="B31" s="483"/>
      <c r="C31" s="483"/>
      <c r="D31" s="484"/>
      <c r="E31" s="485"/>
      <c r="F31" s="537"/>
      <c r="G31" s="487">
        <f>SUM(G32+G35)</f>
        <v>3589167.8</v>
      </c>
      <c r="H31" s="538">
        <f t="shared" ref="H31:X31" si="8">SUM(H32+H35)</f>
        <v>0</v>
      </c>
      <c r="I31" s="539">
        <f t="shared" si="8"/>
        <v>12360</v>
      </c>
      <c r="J31" s="487">
        <f t="shared" si="8"/>
        <v>3601527.8</v>
      </c>
      <c r="K31" s="487">
        <f t="shared" si="8"/>
        <v>0</v>
      </c>
      <c r="L31" s="487">
        <f>720000</f>
        <v>720000</v>
      </c>
      <c r="M31" s="487">
        <f>886806.63+1088579.53</f>
        <v>1975386.1600000001</v>
      </c>
      <c r="N31" s="487">
        <f>360000+533778.86+12359.97</f>
        <v>906138.83</v>
      </c>
      <c r="O31" s="487">
        <f t="shared" si="8"/>
        <v>0</v>
      </c>
      <c r="P31" s="487">
        <f t="shared" si="8"/>
        <v>0</v>
      </c>
      <c r="Q31" s="487">
        <f t="shared" si="8"/>
        <v>0</v>
      </c>
      <c r="R31" s="487">
        <f t="shared" si="8"/>
        <v>0</v>
      </c>
      <c r="S31" s="487">
        <f t="shared" si="8"/>
        <v>0</v>
      </c>
      <c r="T31" s="487">
        <f t="shared" si="8"/>
        <v>0</v>
      </c>
      <c r="U31" s="487">
        <f t="shared" si="8"/>
        <v>0</v>
      </c>
      <c r="V31" s="487">
        <f t="shared" si="8"/>
        <v>0</v>
      </c>
      <c r="W31" s="487">
        <f t="shared" si="8"/>
        <v>3601524.99</v>
      </c>
      <c r="X31" s="487">
        <f t="shared" si="8"/>
        <v>2.8099999997957639</v>
      </c>
    </row>
    <row r="32" spans="1:24" ht="24" customHeight="1" x14ac:dyDescent="0.25">
      <c r="A32" s="457" t="s">
        <v>45</v>
      </c>
      <c r="B32" s="458">
        <v>21</v>
      </c>
      <c r="C32" s="459">
        <v>472</v>
      </c>
      <c r="D32" s="459" t="s">
        <v>26</v>
      </c>
      <c r="E32" s="460"/>
      <c r="F32" s="461"/>
      <c r="G32" s="195">
        <f>3322000+267167.8</f>
        <v>3589167.8</v>
      </c>
      <c r="H32" s="152"/>
      <c r="I32" s="153"/>
      <c r="J32" s="151">
        <f>(G32+I32)-H32</f>
        <v>3589167.8</v>
      </c>
      <c r="K32" s="152"/>
      <c r="L32" s="540" t="s">
        <v>82</v>
      </c>
      <c r="M32" s="541" t="s">
        <v>86</v>
      </c>
      <c r="N32" s="542" t="s">
        <v>102</v>
      </c>
      <c r="O32" s="155"/>
      <c r="P32" s="155"/>
      <c r="Q32" s="155"/>
      <c r="R32" s="155"/>
      <c r="S32" s="155"/>
      <c r="T32" s="155"/>
      <c r="U32" s="155"/>
      <c r="V32" s="156"/>
      <c r="W32" s="157">
        <f>720000+886806.63+1088579.53+360000+533778.86</f>
        <v>3589165.02</v>
      </c>
      <c r="X32" s="158">
        <f>J32-W32</f>
        <v>2.779999999795109</v>
      </c>
    </row>
    <row r="33" spans="1:24" ht="27" customHeight="1" x14ac:dyDescent="0.25">
      <c r="A33" s="462"/>
      <c r="B33" s="469"/>
      <c r="C33" s="470"/>
      <c r="D33" s="470"/>
      <c r="E33" s="471"/>
      <c r="F33" s="472"/>
      <c r="G33" s="196"/>
      <c r="H33" s="89"/>
      <c r="I33" s="113"/>
      <c r="J33" s="102"/>
      <c r="K33" s="89"/>
      <c r="L33" s="278"/>
      <c r="M33" s="543" t="s">
        <v>87</v>
      </c>
      <c r="N33" s="544" t="s">
        <v>104</v>
      </c>
      <c r="O33" s="11"/>
      <c r="P33" s="11"/>
      <c r="Q33" s="11"/>
      <c r="R33" s="11"/>
      <c r="S33" s="11"/>
      <c r="T33" s="11"/>
      <c r="U33" s="11"/>
      <c r="V33" s="12"/>
      <c r="W33" s="143"/>
      <c r="X33" s="409"/>
    </row>
    <row r="34" spans="1:24" ht="8.25" customHeight="1" x14ac:dyDescent="0.25">
      <c r="A34" s="480"/>
      <c r="B34" s="463"/>
      <c r="C34" s="464"/>
      <c r="D34" s="464"/>
      <c r="E34" s="465"/>
      <c r="F34" s="494"/>
      <c r="G34" s="296"/>
      <c r="H34" s="297"/>
      <c r="I34" s="298"/>
      <c r="J34" s="299"/>
      <c r="K34" s="536"/>
      <c r="L34" s="301"/>
      <c r="M34" s="301"/>
      <c r="N34" s="301"/>
      <c r="O34" s="301"/>
      <c r="P34" s="301"/>
      <c r="Q34" s="301"/>
      <c r="R34" s="301"/>
      <c r="S34" s="301"/>
      <c r="T34" s="301"/>
      <c r="U34" s="301"/>
      <c r="V34" s="302"/>
      <c r="W34" s="303"/>
      <c r="X34" s="304"/>
    </row>
    <row r="35" spans="1:24" ht="23.25" x14ac:dyDescent="0.25">
      <c r="A35" s="480"/>
      <c r="B35" s="495">
        <v>11</v>
      </c>
      <c r="C35" s="496">
        <v>472</v>
      </c>
      <c r="D35" s="496" t="s">
        <v>26</v>
      </c>
      <c r="E35" s="497"/>
      <c r="F35" s="498"/>
      <c r="G35" s="198"/>
      <c r="H35" s="177"/>
      <c r="I35" s="178">
        <v>12360</v>
      </c>
      <c r="J35" s="179">
        <f>(G35+I35)-H35</f>
        <v>12360</v>
      </c>
      <c r="K35" s="218"/>
      <c r="L35" s="183"/>
      <c r="M35" s="183"/>
      <c r="N35" s="279" t="s">
        <v>103</v>
      </c>
      <c r="O35" s="183"/>
      <c r="P35" s="183"/>
      <c r="Q35" s="183"/>
      <c r="R35" s="183"/>
      <c r="S35" s="183"/>
      <c r="T35" s="183"/>
      <c r="U35" s="183"/>
      <c r="V35" s="184"/>
      <c r="W35" s="185">
        <v>12359.97</v>
      </c>
      <c r="X35" s="482">
        <f>J35-W35</f>
        <v>3.0000000000654836E-2</v>
      </c>
    </row>
    <row r="36" spans="1:24" ht="17.25" customHeight="1" thickBot="1" x14ac:dyDescent="0.3">
      <c r="A36" s="481"/>
      <c r="B36" s="469"/>
      <c r="C36" s="470"/>
      <c r="D36" s="470"/>
      <c r="E36" s="471"/>
      <c r="F36" s="472"/>
      <c r="G36" s="196"/>
      <c r="H36" s="89"/>
      <c r="I36" s="113"/>
      <c r="J36" s="102"/>
      <c r="K36" s="126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2"/>
      <c r="W36" s="143"/>
      <c r="X36" s="409"/>
    </row>
    <row r="37" spans="1:24" ht="26.25" thickBot="1" x14ac:dyDescent="0.3">
      <c r="A37" s="473" t="s">
        <v>64</v>
      </c>
      <c r="B37" s="483"/>
      <c r="C37" s="483"/>
      <c r="D37" s="484"/>
      <c r="E37" s="485"/>
      <c r="F37" s="537"/>
      <c r="G37" s="487">
        <f>SUM(G38+G40)</f>
        <v>6786392.2000000002</v>
      </c>
      <c r="H37" s="538">
        <f t="shared" ref="H37:X37" si="9">SUM(H38+H40)</f>
        <v>0</v>
      </c>
      <c r="I37" s="539">
        <f t="shared" si="9"/>
        <v>12608605</v>
      </c>
      <c r="J37" s="487">
        <f t="shared" si="9"/>
        <v>19394997.199999999</v>
      </c>
      <c r="K37" s="545">
        <f t="shared" si="9"/>
        <v>0</v>
      </c>
      <c r="L37" s="546">
        <f>969078.06+551355.7+1181476.5</f>
        <v>2701910.26</v>
      </c>
      <c r="M37" s="546">
        <v>2351250</v>
      </c>
      <c r="N37" s="546">
        <v>2341836</v>
      </c>
      <c r="O37" s="546">
        <f t="shared" si="9"/>
        <v>0</v>
      </c>
      <c r="P37" s="546">
        <f t="shared" si="9"/>
        <v>0</v>
      </c>
      <c r="Q37" s="546">
        <v>12000000</v>
      </c>
      <c r="R37" s="546">
        <f t="shared" si="9"/>
        <v>0</v>
      </c>
      <c r="S37" s="546">
        <f t="shared" si="9"/>
        <v>0</v>
      </c>
      <c r="T37" s="546">
        <f t="shared" si="9"/>
        <v>0</v>
      </c>
      <c r="U37" s="546">
        <f t="shared" si="9"/>
        <v>0</v>
      </c>
      <c r="V37" s="539">
        <f t="shared" si="9"/>
        <v>0</v>
      </c>
      <c r="W37" s="487">
        <f t="shared" si="9"/>
        <v>19394996.259999998</v>
      </c>
      <c r="X37" s="487">
        <f t="shared" si="9"/>
        <v>0.93999999947845936</v>
      </c>
    </row>
    <row r="38" spans="1:24" ht="23.25" x14ac:dyDescent="0.25">
      <c r="A38" s="457" t="s">
        <v>56</v>
      </c>
      <c r="B38" s="458">
        <v>11</v>
      </c>
      <c r="C38" s="459">
        <v>472</v>
      </c>
      <c r="D38" s="459" t="s">
        <v>26</v>
      </c>
      <c r="E38" s="460"/>
      <c r="F38" s="461"/>
      <c r="G38" s="195">
        <v>5053560</v>
      </c>
      <c r="H38" s="152"/>
      <c r="I38" s="153">
        <v>608605</v>
      </c>
      <c r="J38" s="151">
        <f>(G38+I38)-H38</f>
        <v>5662165</v>
      </c>
      <c r="K38" s="152"/>
      <c r="L38" s="540" t="s">
        <v>83</v>
      </c>
      <c r="M38" s="547" t="s">
        <v>88</v>
      </c>
      <c r="N38" s="547" t="s">
        <v>98</v>
      </c>
      <c r="O38" s="155"/>
      <c r="P38" s="155"/>
      <c r="Q38" s="155"/>
      <c r="R38" s="155"/>
      <c r="S38" s="155"/>
      <c r="T38" s="155"/>
      <c r="U38" s="155"/>
      <c r="V38" s="156"/>
      <c r="W38" s="157">
        <f>969078.06+2351250+2341836</f>
        <v>5662164.0600000005</v>
      </c>
      <c r="X38" s="158">
        <f>J38-W38</f>
        <v>0.93999999947845936</v>
      </c>
    </row>
    <row r="39" spans="1:24" ht="7.5" customHeight="1" x14ac:dyDescent="0.25">
      <c r="A39" s="462"/>
      <c r="B39" s="463"/>
      <c r="C39" s="464"/>
      <c r="D39" s="464"/>
      <c r="E39" s="465"/>
      <c r="F39" s="494"/>
      <c r="G39" s="296"/>
      <c r="H39" s="297"/>
      <c r="I39" s="298"/>
      <c r="J39" s="299"/>
      <c r="K39" s="536"/>
      <c r="L39" s="301"/>
      <c r="M39" s="301"/>
      <c r="N39" s="301"/>
      <c r="O39" s="301"/>
      <c r="P39" s="301"/>
      <c r="Q39" s="301"/>
      <c r="R39" s="301"/>
      <c r="S39" s="301"/>
      <c r="T39" s="301"/>
      <c r="U39" s="301"/>
      <c r="V39" s="302"/>
      <c r="W39" s="404"/>
      <c r="X39" s="304"/>
    </row>
    <row r="40" spans="1:24" ht="36.75" x14ac:dyDescent="0.25">
      <c r="A40" s="519"/>
      <c r="B40" s="495">
        <v>21</v>
      </c>
      <c r="C40" s="496">
        <v>472</v>
      </c>
      <c r="D40" s="496" t="s">
        <v>26</v>
      </c>
      <c r="E40" s="497"/>
      <c r="F40" s="498"/>
      <c r="G40" s="198">
        <f>2000000-267167.8</f>
        <v>1732832.2</v>
      </c>
      <c r="H40" s="177"/>
      <c r="I40" s="178">
        <v>12000000</v>
      </c>
      <c r="J40" s="179">
        <f>(G40+I40)-H40</f>
        <v>13732832.199999999</v>
      </c>
      <c r="K40" s="218"/>
      <c r="L40" s="279" t="s">
        <v>79</v>
      </c>
      <c r="M40" s="183"/>
      <c r="N40" s="183"/>
      <c r="O40" s="183"/>
      <c r="P40" s="183"/>
      <c r="Q40" s="493" t="s">
        <v>131</v>
      </c>
      <c r="R40" s="183"/>
      <c r="S40" s="183"/>
      <c r="T40" s="183"/>
      <c r="U40" s="183"/>
      <c r="V40" s="184"/>
      <c r="W40" s="219">
        <f>551355.7+1181476.5+12000000</f>
        <v>13732832.199999999</v>
      </c>
      <c r="X40" s="482">
        <f>J40-W40</f>
        <v>0</v>
      </c>
    </row>
    <row r="41" spans="1:24" ht="24" thickBot="1" x14ac:dyDescent="0.3">
      <c r="A41" s="519"/>
      <c r="B41" s="469"/>
      <c r="C41" s="470"/>
      <c r="D41" s="470"/>
      <c r="E41" s="471"/>
      <c r="F41" s="472"/>
      <c r="G41" s="196"/>
      <c r="H41" s="89"/>
      <c r="I41" s="113"/>
      <c r="J41" s="102"/>
      <c r="K41" s="122"/>
      <c r="L41" s="278" t="s">
        <v>80</v>
      </c>
      <c r="M41" s="11"/>
      <c r="N41" s="11"/>
      <c r="O41" s="11"/>
      <c r="P41" s="11"/>
      <c r="Q41" s="11"/>
      <c r="R41" s="11"/>
      <c r="S41" s="11"/>
      <c r="T41" s="11"/>
      <c r="U41" s="11"/>
      <c r="V41" s="12"/>
      <c r="W41" s="143"/>
      <c r="X41" s="409"/>
    </row>
    <row r="42" spans="1:24" ht="39" thickBot="1" x14ac:dyDescent="0.3">
      <c r="A42" s="473" t="s">
        <v>67</v>
      </c>
      <c r="B42" s="483"/>
      <c r="C42" s="483"/>
      <c r="D42" s="484"/>
      <c r="E42" s="485"/>
      <c r="F42" s="537"/>
      <c r="G42" s="487">
        <f>SUM(G43)</f>
        <v>0</v>
      </c>
      <c r="H42" s="488">
        <f t="shared" ref="H42:X42" si="10">SUM(H43)</f>
        <v>0</v>
      </c>
      <c r="I42" s="489">
        <f t="shared" si="10"/>
        <v>0</v>
      </c>
      <c r="J42" s="490">
        <f t="shared" si="10"/>
        <v>0</v>
      </c>
      <c r="K42" s="488">
        <f t="shared" si="10"/>
        <v>0</v>
      </c>
      <c r="L42" s="491">
        <f t="shared" si="10"/>
        <v>0</v>
      </c>
      <c r="M42" s="491">
        <f t="shared" si="10"/>
        <v>0</v>
      </c>
      <c r="N42" s="491">
        <f t="shared" si="10"/>
        <v>0</v>
      </c>
      <c r="O42" s="491">
        <f t="shared" si="10"/>
        <v>0</v>
      </c>
      <c r="P42" s="491">
        <f t="shared" si="10"/>
        <v>0</v>
      </c>
      <c r="Q42" s="491">
        <f t="shared" si="10"/>
        <v>0</v>
      </c>
      <c r="R42" s="491">
        <f t="shared" si="10"/>
        <v>0</v>
      </c>
      <c r="S42" s="491">
        <f t="shared" si="10"/>
        <v>0</v>
      </c>
      <c r="T42" s="491">
        <f t="shared" si="10"/>
        <v>0</v>
      </c>
      <c r="U42" s="491">
        <f t="shared" si="10"/>
        <v>0</v>
      </c>
      <c r="V42" s="489">
        <f t="shared" si="10"/>
        <v>0</v>
      </c>
      <c r="W42" s="490">
        <f t="shared" si="10"/>
        <v>0</v>
      </c>
      <c r="X42" s="492">
        <f t="shared" si="10"/>
        <v>0</v>
      </c>
    </row>
    <row r="43" spans="1:24" ht="23.25" x14ac:dyDescent="0.25">
      <c r="A43" s="457" t="s">
        <v>55</v>
      </c>
      <c r="B43" s="458">
        <v>21</v>
      </c>
      <c r="C43" s="459">
        <v>472</v>
      </c>
      <c r="D43" s="459" t="s">
        <v>26</v>
      </c>
      <c r="E43" s="460"/>
      <c r="F43" s="461"/>
      <c r="G43" s="195">
        <v>0</v>
      </c>
      <c r="H43" s="152"/>
      <c r="I43" s="153"/>
      <c r="J43" s="151">
        <f>(G43+I43)-H43</f>
        <v>0</v>
      </c>
      <c r="K43" s="152"/>
      <c r="L43" s="154"/>
      <c r="M43" s="155"/>
      <c r="N43" s="155"/>
      <c r="O43" s="155"/>
      <c r="P43" s="155"/>
      <c r="Q43" s="155"/>
      <c r="R43" s="155"/>
      <c r="S43" s="155"/>
      <c r="T43" s="155"/>
      <c r="U43" s="155"/>
      <c r="V43" s="156"/>
      <c r="W43" s="157">
        <f>SUM(K43:V43)</f>
        <v>0</v>
      </c>
      <c r="X43" s="158">
        <f>J43-W43</f>
        <v>0</v>
      </c>
    </row>
    <row r="44" spans="1:24" ht="15.75" thickBot="1" x14ac:dyDescent="0.3">
      <c r="A44" s="519"/>
      <c r="B44" s="469"/>
      <c r="C44" s="470"/>
      <c r="D44" s="470"/>
      <c r="E44" s="471"/>
      <c r="F44" s="472"/>
      <c r="G44" s="205"/>
      <c r="H44" s="96"/>
      <c r="I44" s="119"/>
      <c r="J44" s="108"/>
      <c r="K44" s="122" t="s">
        <v>46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2"/>
      <c r="W44" s="143"/>
      <c r="X44" s="409"/>
    </row>
    <row r="45" spans="1:24" ht="39" thickBot="1" x14ac:dyDescent="0.3">
      <c r="A45" s="473" t="s">
        <v>84</v>
      </c>
      <c r="B45" s="483"/>
      <c r="C45" s="483"/>
      <c r="D45" s="484"/>
      <c r="E45" s="485"/>
      <c r="F45" s="537"/>
      <c r="G45" s="487">
        <f>SUM(G46)</f>
        <v>0</v>
      </c>
      <c r="H45" s="488">
        <f t="shared" ref="H45:X45" si="11">SUM(H46)</f>
        <v>0</v>
      </c>
      <c r="I45" s="489">
        <f t="shared" si="11"/>
        <v>2186796.63</v>
      </c>
      <c r="J45" s="490">
        <f t="shared" si="11"/>
        <v>2186796.63</v>
      </c>
      <c r="K45" s="488">
        <f t="shared" si="11"/>
        <v>0</v>
      </c>
      <c r="L45" s="491">
        <f t="shared" si="11"/>
        <v>0</v>
      </c>
      <c r="M45" s="491">
        <f t="shared" si="11"/>
        <v>0</v>
      </c>
      <c r="N45" s="491">
        <f>1836195.98+350596.8</f>
        <v>2186792.7799999998</v>
      </c>
      <c r="O45" s="491">
        <f t="shared" si="11"/>
        <v>0</v>
      </c>
      <c r="P45" s="491">
        <f t="shared" si="11"/>
        <v>0</v>
      </c>
      <c r="Q45" s="491">
        <f t="shared" si="11"/>
        <v>0</v>
      </c>
      <c r="R45" s="491">
        <f t="shared" si="11"/>
        <v>0</v>
      </c>
      <c r="S45" s="491">
        <f t="shared" si="11"/>
        <v>0</v>
      </c>
      <c r="T45" s="491">
        <f t="shared" si="11"/>
        <v>0</v>
      </c>
      <c r="U45" s="491">
        <f t="shared" si="11"/>
        <v>0</v>
      </c>
      <c r="V45" s="489">
        <f t="shared" si="11"/>
        <v>0</v>
      </c>
      <c r="W45" s="490">
        <f t="shared" si="11"/>
        <v>2186792.7799999998</v>
      </c>
      <c r="X45" s="492">
        <f t="shared" si="11"/>
        <v>3.8500000000931323</v>
      </c>
    </row>
    <row r="46" spans="1:24" ht="23.25" x14ac:dyDescent="0.25">
      <c r="A46" s="457" t="s">
        <v>54</v>
      </c>
      <c r="B46" s="458">
        <v>11</v>
      </c>
      <c r="C46" s="459">
        <v>472</v>
      </c>
      <c r="D46" s="459" t="s">
        <v>26</v>
      </c>
      <c r="E46" s="460"/>
      <c r="F46" s="461"/>
      <c r="G46" s="195">
        <v>0</v>
      </c>
      <c r="H46" s="152"/>
      <c r="I46" s="153">
        <f>1881802+265117+39877.63</f>
        <v>2186796.63</v>
      </c>
      <c r="J46" s="151">
        <f>(G46+I46)-H46</f>
        <v>2186796.63</v>
      </c>
      <c r="K46" s="152"/>
      <c r="L46" s="154"/>
      <c r="M46" s="155"/>
      <c r="N46" s="547" t="s">
        <v>100</v>
      </c>
      <c r="O46" s="155"/>
      <c r="P46" s="155"/>
      <c r="Q46" s="155"/>
      <c r="R46" s="155"/>
      <c r="S46" s="155"/>
      <c r="T46" s="155"/>
      <c r="U46" s="155"/>
      <c r="V46" s="156"/>
      <c r="W46" s="157">
        <f>1836195.98+350596.8</f>
        <v>2186792.7799999998</v>
      </c>
      <c r="X46" s="158">
        <f>J46-W46</f>
        <v>3.8500000000931323</v>
      </c>
    </row>
    <row r="47" spans="1:24" ht="27" customHeight="1" thickBot="1" x14ac:dyDescent="0.3">
      <c r="A47" s="519"/>
      <c r="B47" s="469"/>
      <c r="C47" s="470"/>
      <c r="D47" s="470"/>
      <c r="E47" s="471"/>
      <c r="F47" s="472"/>
      <c r="G47" s="205"/>
      <c r="H47" s="96"/>
      <c r="I47" s="119"/>
      <c r="J47" s="108"/>
      <c r="K47" s="122" t="s">
        <v>46</v>
      </c>
      <c r="L47" s="11"/>
      <c r="M47" s="11"/>
      <c r="N47" s="324" t="s">
        <v>107</v>
      </c>
      <c r="O47" s="11"/>
      <c r="P47" s="11"/>
      <c r="Q47" s="11"/>
      <c r="R47" s="11"/>
      <c r="S47" s="11"/>
      <c r="T47" s="11"/>
      <c r="U47" s="11"/>
      <c r="V47" s="12"/>
      <c r="W47" s="143"/>
      <c r="X47" s="409"/>
    </row>
    <row r="48" spans="1:24" ht="54" customHeight="1" thickBot="1" x14ac:dyDescent="0.3">
      <c r="A48" s="473" t="s">
        <v>75</v>
      </c>
      <c r="B48" s="483"/>
      <c r="C48" s="483"/>
      <c r="D48" s="484"/>
      <c r="E48" s="485"/>
      <c r="F48" s="537"/>
      <c r="G48" s="487">
        <f>SUM(G49)</f>
        <v>0</v>
      </c>
      <c r="H48" s="488">
        <f t="shared" ref="H48:X48" si="12">SUM(H49)</f>
        <v>0</v>
      </c>
      <c r="I48" s="489">
        <f t="shared" si="12"/>
        <v>1605578.37</v>
      </c>
      <c r="J48" s="490">
        <f t="shared" si="12"/>
        <v>1605578.37</v>
      </c>
      <c r="K48" s="488">
        <f t="shared" si="12"/>
        <v>0</v>
      </c>
      <c r="L48" s="491">
        <f t="shared" si="12"/>
        <v>0</v>
      </c>
      <c r="M48" s="491">
        <f t="shared" si="12"/>
        <v>0</v>
      </c>
      <c r="N48" s="491">
        <v>1605578.37</v>
      </c>
      <c r="O48" s="491">
        <f t="shared" si="12"/>
        <v>0</v>
      </c>
      <c r="P48" s="491">
        <f t="shared" si="12"/>
        <v>0</v>
      </c>
      <c r="Q48" s="491">
        <f t="shared" si="12"/>
        <v>0</v>
      </c>
      <c r="R48" s="491">
        <f t="shared" si="12"/>
        <v>0</v>
      </c>
      <c r="S48" s="491">
        <f t="shared" si="12"/>
        <v>0</v>
      </c>
      <c r="T48" s="491">
        <f t="shared" si="12"/>
        <v>0</v>
      </c>
      <c r="U48" s="491">
        <f t="shared" si="12"/>
        <v>0</v>
      </c>
      <c r="V48" s="489">
        <f t="shared" si="12"/>
        <v>0</v>
      </c>
      <c r="W48" s="490">
        <f t="shared" si="12"/>
        <v>1605578.37</v>
      </c>
      <c r="X48" s="492">
        <f t="shared" si="12"/>
        <v>0</v>
      </c>
    </row>
    <row r="49" spans="1:24" ht="32.25" customHeight="1" x14ac:dyDescent="0.25">
      <c r="A49" s="457" t="s">
        <v>54</v>
      </c>
      <c r="B49" s="458">
        <v>11</v>
      </c>
      <c r="C49" s="459">
        <v>472</v>
      </c>
      <c r="D49" s="459" t="s">
        <v>26</v>
      </c>
      <c r="E49" s="460"/>
      <c r="F49" s="461"/>
      <c r="G49" s="195">
        <v>0</v>
      </c>
      <c r="H49" s="152"/>
      <c r="I49" s="153">
        <f>1645456-39877.63</f>
        <v>1605578.37</v>
      </c>
      <c r="J49" s="151">
        <f>(G49+I49)-H49</f>
        <v>1605578.37</v>
      </c>
      <c r="K49" s="152"/>
      <c r="L49" s="154"/>
      <c r="M49" s="155"/>
      <c r="N49" s="547" t="s">
        <v>99</v>
      </c>
      <c r="O49" s="155"/>
      <c r="P49" s="155"/>
      <c r="Q49" s="155"/>
      <c r="R49" s="155"/>
      <c r="S49" s="155"/>
      <c r="T49" s="155"/>
      <c r="U49" s="155"/>
      <c r="V49" s="156"/>
      <c r="W49" s="157">
        <f>SUM(K49:V49)+1605578.37</f>
        <v>1605578.37</v>
      </c>
      <c r="X49" s="158">
        <f>J49-W49</f>
        <v>0</v>
      </c>
    </row>
    <row r="50" spans="1:24" ht="15.75" thickBot="1" x14ac:dyDescent="0.3">
      <c r="A50" s="519"/>
      <c r="B50" s="469"/>
      <c r="C50" s="470"/>
      <c r="D50" s="470"/>
      <c r="E50" s="471"/>
      <c r="F50" s="472"/>
      <c r="G50" s="205"/>
      <c r="H50" s="96"/>
      <c r="I50" s="119"/>
      <c r="J50" s="108"/>
      <c r="K50" s="122" t="s">
        <v>46</v>
      </c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2"/>
      <c r="W50" s="143"/>
      <c r="X50" s="409"/>
    </row>
    <row r="51" spans="1:24" ht="26.25" thickBot="1" x14ac:dyDescent="0.3">
      <c r="A51" s="473" t="s">
        <v>65</v>
      </c>
      <c r="B51" s="483"/>
      <c r="C51" s="483"/>
      <c r="D51" s="484"/>
      <c r="E51" s="485"/>
      <c r="F51" s="537"/>
      <c r="G51" s="487">
        <f>SUM(G52)</f>
        <v>0</v>
      </c>
      <c r="H51" s="488">
        <f t="shared" ref="H51:X51" si="13">SUM(H52)</f>
        <v>0</v>
      </c>
      <c r="I51" s="489">
        <f t="shared" si="13"/>
        <v>168462</v>
      </c>
      <c r="J51" s="490">
        <f t="shared" si="13"/>
        <v>168462</v>
      </c>
      <c r="K51" s="488">
        <f t="shared" si="13"/>
        <v>0</v>
      </c>
      <c r="L51" s="491">
        <f t="shared" si="13"/>
        <v>0</v>
      </c>
      <c r="M51" s="491">
        <f t="shared" si="13"/>
        <v>0</v>
      </c>
      <c r="N51" s="491">
        <f t="shared" si="13"/>
        <v>0</v>
      </c>
      <c r="O51" s="491">
        <f t="shared" si="13"/>
        <v>0</v>
      </c>
      <c r="P51" s="491">
        <f t="shared" si="13"/>
        <v>0</v>
      </c>
      <c r="Q51" s="491">
        <f t="shared" si="13"/>
        <v>0</v>
      </c>
      <c r="R51" s="491">
        <f t="shared" si="13"/>
        <v>0</v>
      </c>
      <c r="S51" s="491">
        <f t="shared" si="13"/>
        <v>0</v>
      </c>
      <c r="T51" s="491">
        <f t="shared" si="13"/>
        <v>0</v>
      </c>
      <c r="U51" s="491">
        <f t="shared" si="13"/>
        <v>0</v>
      </c>
      <c r="V51" s="489">
        <f t="shared" si="13"/>
        <v>0</v>
      </c>
      <c r="W51" s="490">
        <f t="shared" si="13"/>
        <v>0</v>
      </c>
      <c r="X51" s="492">
        <f t="shared" si="13"/>
        <v>168462</v>
      </c>
    </row>
    <row r="52" spans="1:24" ht="23.25" x14ac:dyDescent="0.25">
      <c r="A52" s="457" t="s">
        <v>53</v>
      </c>
      <c r="B52" s="458">
        <v>21</v>
      </c>
      <c r="C52" s="459">
        <v>472</v>
      </c>
      <c r="D52" s="459" t="s">
        <v>26</v>
      </c>
      <c r="E52" s="460"/>
      <c r="F52" s="461"/>
      <c r="G52" s="195">
        <v>0</v>
      </c>
      <c r="H52" s="152"/>
      <c r="I52" s="153">
        <f>433579-265117</f>
        <v>168462</v>
      </c>
      <c r="J52" s="151">
        <f>(G52+I52)-H52</f>
        <v>168462</v>
      </c>
      <c r="K52" s="152"/>
      <c r="L52" s="154"/>
      <c r="M52" s="155"/>
      <c r="N52" s="155"/>
      <c r="O52" s="155"/>
      <c r="P52" s="155"/>
      <c r="Q52" s="155"/>
      <c r="R52" s="155"/>
      <c r="S52" s="155"/>
      <c r="T52" s="155"/>
      <c r="U52" s="155"/>
      <c r="V52" s="156"/>
      <c r="W52" s="157">
        <f>SUM(K52:V52)</f>
        <v>0</v>
      </c>
      <c r="X52" s="158">
        <f>J52-W52</f>
        <v>168462</v>
      </c>
    </row>
    <row r="53" spans="1:24" ht="15.75" thickBot="1" x14ac:dyDescent="0.3">
      <c r="A53" s="519"/>
      <c r="B53" s="469"/>
      <c r="C53" s="470"/>
      <c r="D53" s="470"/>
      <c r="E53" s="471"/>
      <c r="F53" s="472"/>
      <c r="G53" s="205"/>
      <c r="H53" s="96"/>
      <c r="I53" s="119"/>
      <c r="J53" s="108"/>
      <c r="K53" s="122" t="s">
        <v>46</v>
      </c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2"/>
      <c r="W53" s="143"/>
      <c r="X53" s="409"/>
    </row>
    <row r="54" spans="1:24" ht="42" customHeight="1" thickBot="1" x14ac:dyDescent="0.3">
      <c r="A54" s="548" t="s">
        <v>141</v>
      </c>
      <c r="B54" s="483"/>
      <c r="C54" s="483"/>
      <c r="D54" s="484"/>
      <c r="E54" s="485"/>
      <c r="F54" s="537"/>
      <c r="G54" s="487">
        <f>SUM(G55)</f>
        <v>0</v>
      </c>
      <c r="H54" s="488">
        <f t="shared" ref="H54:X54" si="14">SUM(H55)</f>
        <v>0</v>
      </c>
      <c r="I54" s="489">
        <f t="shared" si="14"/>
        <v>3155000</v>
      </c>
      <c r="J54" s="490">
        <f t="shared" si="14"/>
        <v>3155000</v>
      </c>
      <c r="K54" s="488">
        <f t="shared" si="14"/>
        <v>0</v>
      </c>
      <c r="L54" s="491">
        <f t="shared" si="14"/>
        <v>0</v>
      </c>
      <c r="M54" s="491">
        <f t="shared" si="14"/>
        <v>0</v>
      </c>
      <c r="N54" s="491">
        <f t="shared" si="14"/>
        <v>0</v>
      </c>
      <c r="O54" s="491">
        <f t="shared" si="14"/>
        <v>0</v>
      </c>
      <c r="P54" s="491">
        <f t="shared" si="14"/>
        <v>0</v>
      </c>
      <c r="Q54" s="491">
        <f t="shared" si="14"/>
        <v>0</v>
      </c>
      <c r="R54" s="491">
        <f t="shared" si="14"/>
        <v>0</v>
      </c>
      <c r="S54" s="491">
        <f t="shared" si="14"/>
        <v>0</v>
      </c>
      <c r="T54" s="491">
        <f t="shared" si="14"/>
        <v>0</v>
      </c>
      <c r="U54" s="491">
        <f t="shared" si="14"/>
        <v>0</v>
      </c>
      <c r="V54" s="489">
        <f>SUM(V55)</f>
        <v>2829119</v>
      </c>
      <c r="W54" s="490">
        <f t="shared" si="14"/>
        <v>2829119</v>
      </c>
      <c r="X54" s="492">
        <f t="shared" si="14"/>
        <v>325881</v>
      </c>
    </row>
    <row r="55" spans="1:24" ht="23.25" x14ac:dyDescent="0.25">
      <c r="A55" s="474" t="s">
        <v>142</v>
      </c>
      <c r="B55" s="549">
        <v>11</v>
      </c>
      <c r="C55" s="550">
        <v>436</v>
      </c>
      <c r="D55" s="550" t="s">
        <v>26</v>
      </c>
      <c r="E55" s="551"/>
      <c r="F55" s="552"/>
      <c r="G55" s="553">
        <v>0</v>
      </c>
      <c r="H55" s="554"/>
      <c r="I55" s="555">
        <v>3155000</v>
      </c>
      <c r="J55" s="418">
        <f>(G55+I55)-H55</f>
        <v>3155000</v>
      </c>
      <c r="K55" s="554"/>
      <c r="L55" s="556"/>
      <c r="M55" s="557"/>
      <c r="N55" s="557"/>
      <c r="O55" s="557"/>
      <c r="P55" s="557"/>
      <c r="Q55" s="557"/>
      <c r="R55" s="557"/>
      <c r="S55" s="557"/>
      <c r="T55" s="557"/>
      <c r="U55" s="557">
        <v>0</v>
      </c>
      <c r="V55" s="558">
        <f>674119+2155000</f>
        <v>2829119</v>
      </c>
      <c r="W55" s="356">
        <f>SUM(K55:V55)</f>
        <v>2829119</v>
      </c>
      <c r="X55" s="559">
        <f>J55-W55</f>
        <v>325881</v>
      </c>
    </row>
    <row r="56" spans="1:24" x14ac:dyDescent="0.25">
      <c r="A56" s="462"/>
      <c r="B56" s="466"/>
      <c r="C56" s="467"/>
      <c r="D56" s="467"/>
      <c r="E56" s="468"/>
      <c r="F56" s="560"/>
      <c r="G56" s="310"/>
      <c r="H56" s="311"/>
      <c r="I56" s="312"/>
      <c r="J56" s="313"/>
      <c r="K56" s="311"/>
      <c r="L56" s="314"/>
      <c r="M56" s="316"/>
      <c r="N56" s="316"/>
      <c r="O56" s="316"/>
      <c r="P56" s="316"/>
      <c r="Q56" s="316"/>
      <c r="R56" s="316"/>
      <c r="S56" s="316"/>
      <c r="T56" s="316"/>
      <c r="U56" s="316"/>
      <c r="V56" s="561"/>
      <c r="W56" s="562"/>
      <c r="X56" s="319"/>
    </row>
    <row r="57" spans="1:24" ht="4.5" customHeight="1" x14ac:dyDescent="0.25">
      <c r="A57" s="462"/>
      <c r="B57" s="469"/>
      <c r="C57" s="470"/>
      <c r="D57" s="470"/>
      <c r="E57" s="471"/>
      <c r="F57" s="472"/>
      <c r="G57" s="196"/>
      <c r="H57" s="89"/>
      <c r="I57" s="113"/>
      <c r="J57" s="102"/>
      <c r="K57" s="89"/>
      <c r="L57" s="10"/>
      <c r="M57" s="11"/>
      <c r="N57" s="11"/>
      <c r="O57" s="11"/>
      <c r="P57" s="11"/>
      <c r="Q57" s="11"/>
      <c r="R57" s="11"/>
      <c r="S57" s="11"/>
      <c r="T57" s="11"/>
      <c r="U57" s="11"/>
      <c r="V57" s="12"/>
      <c r="W57" s="143"/>
      <c r="X57" s="563">
        <f t="shared" ref="X57:X58" si="15">J57-W57</f>
        <v>0</v>
      </c>
    </row>
    <row r="58" spans="1:24" ht="15.75" thickBot="1" x14ac:dyDescent="0.3">
      <c r="A58" s="519"/>
      <c r="B58" s="564">
        <v>11</v>
      </c>
      <c r="C58" s="565">
        <v>533</v>
      </c>
      <c r="D58" s="565" t="s">
        <v>26</v>
      </c>
      <c r="E58" s="566"/>
      <c r="F58" s="567"/>
      <c r="G58" s="410"/>
      <c r="H58" s="411"/>
      <c r="I58" s="416">
        <v>1845000</v>
      </c>
      <c r="J58" s="417">
        <f>+I58</f>
        <v>1845000</v>
      </c>
      <c r="K58" s="412" t="s">
        <v>46</v>
      </c>
      <c r="L58" s="413"/>
      <c r="M58" s="413"/>
      <c r="N58" s="413"/>
      <c r="O58" s="413"/>
      <c r="P58" s="413"/>
      <c r="Q58" s="413"/>
      <c r="R58" s="413"/>
      <c r="S58" s="413"/>
      <c r="T58" s="413"/>
      <c r="U58" s="413"/>
      <c r="V58" s="414"/>
      <c r="W58" s="415"/>
      <c r="X58" s="482">
        <f t="shared" si="15"/>
        <v>1845000</v>
      </c>
    </row>
    <row r="59" spans="1:24" ht="28.5" thickTop="1" thickBot="1" x14ac:dyDescent="0.35">
      <c r="A59" s="452" t="s">
        <v>59</v>
      </c>
      <c r="B59" s="453" t="s">
        <v>24</v>
      </c>
      <c r="C59" s="454"/>
      <c r="D59" s="454"/>
      <c r="E59" s="454"/>
      <c r="F59" s="455"/>
      <c r="G59" s="503">
        <f>SUM(G61:G61)</f>
        <v>3000000</v>
      </c>
      <c r="H59" s="505">
        <f>SUM(H61:H61)</f>
        <v>0</v>
      </c>
      <c r="I59" s="507">
        <f>SUM(I61:I61)</f>
        <v>0</v>
      </c>
      <c r="J59" s="504">
        <f>SUM(J61:J61)</f>
        <v>3000000</v>
      </c>
      <c r="K59" s="505">
        <f t="shared" ref="K59:X59" si="16">SUM(K61:K61)</f>
        <v>0</v>
      </c>
      <c r="L59" s="506">
        <f t="shared" si="16"/>
        <v>0</v>
      </c>
      <c r="M59" s="506">
        <f t="shared" si="16"/>
        <v>0</v>
      </c>
      <c r="N59" s="506">
        <f t="shared" si="16"/>
        <v>0</v>
      </c>
      <c r="O59" s="506">
        <f t="shared" si="16"/>
        <v>0</v>
      </c>
      <c r="P59" s="506">
        <f t="shared" si="16"/>
        <v>853162</v>
      </c>
      <c r="Q59" s="506">
        <f t="shared" si="16"/>
        <v>896838</v>
      </c>
      <c r="R59" s="506">
        <f t="shared" si="16"/>
        <v>250000</v>
      </c>
      <c r="S59" s="506">
        <f t="shared" si="16"/>
        <v>250000</v>
      </c>
      <c r="T59" s="506">
        <f t="shared" si="16"/>
        <v>250000</v>
      </c>
      <c r="U59" s="506">
        <f t="shared" si="16"/>
        <v>250000</v>
      </c>
      <c r="V59" s="507">
        <f t="shared" si="16"/>
        <v>250000</v>
      </c>
      <c r="W59" s="504">
        <f>SUM(W61:W61)</f>
        <v>3000000</v>
      </c>
      <c r="X59" s="508">
        <f t="shared" si="16"/>
        <v>0</v>
      </c>
    </row>
    <row r="60" spans="1:24" ht="27" thickTop="1" thickBot="1" x14ac:dyDescent="0.35">
      <c r="A60" s="568" t="s">
        <v>49</v>
      </c>
      <c r="B60" s="569"/>
      <c r="C60" s="569"/>
      <c r="D60" s="569"/>
      <c r="E60" s="569"/>
      <c r="F60" s="570"/>
      <c r="G60" s="571">
        <f>SUM(G61)</f>
        <v>3000000</v>
      </c>
      <c r="H60" s="572">
        <f t="shared" ref="H60:X60" si="17">SUM(H61)</f>
        <v>0</v>
      </c>
      <c r="I60" s="573">
        <f t="shared" si="17"/>
        <v>0</v>
      </c>
      <c r="J60" s="574">
        <f t="shared" si="17"/>
        <v>3000000</v>
      </c>
      <c r="K60" s="572">
        <f t="shared" si="17"/>
        <v>0</v>
      </c>
      <c r="L60" s="575">
        <f t="shared" si="17"/>
        <v>0</v>
      </c>
      <c r="M60" s="575">
        <f t="shared" si="17"/>
        <v>0</v>
      </c>
      <c r="N60" s="575">
        <f t="shared" si="17"/>
        <v>0</v>
      </c>
      <c r="O60" s="575">
        <f t="shared" si="17"/>
        <v>0</v>
      </c>
      <c r="P60" s="575">
        <f t="shared" si="17"/>
        <v>853162</v>
      </c>
      <c r="Q60" s="575">
        <f t="shared" si="17"/>
        <v>896838</v>
      </c>
      <c r="R60" s="575">
        <f t="shared" si="17"/>
        <v>250000</v>
      </c>
      <c r="S60" s="575">
        <f t="shared" si="17"/>
        <v>250000</v>
      </c>
      <c r="T60" s="575">
        <f t="shared" si="17"/>
        <v>250000</v>
      </c>
      <c r="U60" s="575">
        <f t="shared" si="17"/>
        <v>250000</v>
      </c>
      <c r="V60" s="573">
        <f t="shared" si="17"/>
        <v>250000</v>
      </c>
      <c r="W60" s="574">
        <f t="shared" si="17"/>
        <v>3000000</v>
      </c>
      <c r="X60" s="576">
        <f t="shared" si="17"/>
        <v>0</v>
      </c>
    </row>
    <row r="61" spans="1:24" ht="23.25" x14ac:dyDescent="0.25">
      <c r="A61" s="577" t="s">
        <v>50</v>
      </c>
      <c r="B61" s="475">
        <v>11</v>
      </c>
      <c r="C61" s="475">
        <v>437</v>
      </c>
      <c r="D61" s="476" t="s">
        <v>26</v>
      </c>
      <c r="E61" s="477"/>
      <c r="F61" s="478"/>
      <c r="G61" s="195">
        <v>3000000</v>
      </c>
      <c r="H61" s="152"/>
      <c r="I61" s="153"/>
      <c r="J61" s="151">
        <f>G61-H61+I61</f>
        <v>3000000</v>
      </c>
      <c r="K61" s="209"/>
      <c r="L61" s="155"/>
      <c r="M61" s="155"/>
      <c r="N61" s="155"/>
      <c r="O61" s="155"/>
      <c r="P61" s="155">
        <v>853162</v>
      </c>
      <c r="Q61" s="155">
        <v>896838</v>
      </c>
      <c r="R61" s="155">
        <v>250000</v>
      </c>
      <c r="S61" s="155">
        <v>250000</v>
      </c>
      <c r="T61" s="155">
        <v>250000</v>
      </c>
      <c r="U61" s="155">
        <v>250000</v>
      </c>
      <c r="V61" s="156">
        <v>250000</v>
      </c>
      <c r="W61" s="157">
        <f>SUM(K61:V61)</f>
        <v>3000000</v>
      </c>
      <c r="X61" s="158">
        <f>J61-W61</f>
        <v>0</v>
      </c>
    </row>
    <row r="62" spans="1:24" ht="15.75" thickBot="1" x14ac:dyDescent="0.3">
      <c r="A62" s="578"/>
      <c r="B62" s="579"/>
      <c r="C62" s="579"/>
      <c r="D62" s="580"/>
      <c r="E62" s="581"/>
      <c r="F62" s="582"/>
      <c r="G62" s="203"/>
      <c r="H62" s="95"/>
      <c r="I62" s="118"/>
      <c r="J62" s="107"/>
      <c r="K62" s="125"/>
      <c r="L62" s="18"/>
      <c r="M62" s="18"/>
      <c r="N62" s="18"/>
      <c r="O62" s="18"/>
      <c r="P62" s="18"/>
      <c r="Q62" s="18"/>
      <c r="R62" s="18"/>
      <c r="S62" s="523"/>
      <c r="T62" s="18"/>
      <c r="U62" s="18"/>
      <c r="V62" s="45"/>
      <c r="W62" s="144"/>
      <c r="X62" s="140"/>
    </row>
  </sheetData>
  <mergeCells count="11">
    <mergeCell ref="K7:W7"/>
    <mergeCell ref="A1:X1"/>
    <mergeCell ref="A2:X2"/>
    <mergeCell ref="A3:X3"/>
    <mergeCell ref="A4:X4"/>
    <mergeCell ref="A5:X5"/>
    <mergeCell ref="A34:A36"/>
    <mergeCell ref="B59:F59"/>
    <mergeCell ref="B9:F9"/>
    <mergeCell ref="B10:F10"/>
    <mergeCell ref="A29:A30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3" orientation="landscape" r:id="rId1"/>
  <rowBreaks count="1" manualBreakCount="1">
    <brk id="41" max="23" man="1"/>
  </rowBreaks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25</vt:i4>
      </vt:variant>
      <vt:variant>
        <vt:lpstr>Rangos con nombre</vt:lpstr>
      </vt:variant>
      <vt:variant>
        <vt:i4>50</vt:i4>
      </vt:variant>
    </vt:vector>
  </HeadingPairs>
  <TitlesOfParts>
    <vt:vector size="75" baseType="lpstr">
      <vt:lpstr>04 febrero</vt:lpstr>
      <vt:lpstr>11 febrero </vt:lpstr>
      <vt:lpstr>11 Febrero Copia </vt:lpstr>
      <vt:lpstr>12 febrero </vt:lpstr>
      <vt:lpstr>04 Marzo </vt:lpstr>
      <vt:lpstr>05 Marzo </vt:lpstr>
      <vt:lpstr>12 Marzo</vt:lpstr>
      <vt:lpstr>18 Marzo</vt:lpstr>
      <vt:lpstr>19 Marzo</vt:lpstr>
      <vt:lpstr>8 Abril</vt:lpstr>
      <vt:lpstr>9 Abril</vt:lpstr>
      <vt:lpstr>16 Abril</vt:lpstr>
      <vt:lpstr>17 Abril</vt:lpstr>
      <vt:lpstr>18 de Abril</vt:lpstr>
      <vt:lpstr>23 Abril </vt:lpstr>
      <vt:lpstr>26 Abril</vt:lpstr>
      <vt:lpstr>06 Mayo</vt:lpstr>
      <vt:lpstr>10 Mayo</vt:lpstr>
      <vt:lpstr>05 Junio </vt:lpstr>
      <vt:lpstr>10 JULIO</vt:lpstr>
      <vt:lpstr>18 Julio</vt:lpstr>
      <vt:lpstr>22 JULIO</vt:lpstr>
      <vt:lpstr>30 JULIO</vt:lpstr>
      <vt:lpstr>19 agosto</vt:lpstr>
      <vt:lpstr>20 Diciembre</vt:lpstr>
      <vt:lpstr>'04 febrero'!Área_de_impresión</vt:lpstr>
      <vt:lpstr>'04 Marzo '!Área_de_impresión</vt:lpstr>
      <vt:lpstr>'05 Junio '!Área_de_impresión</vt:lpstr>
      <vt:lpstr>'05 Marzo '!Área_de_impresión</vt:lpstr>
      <vt:lpstr>'06 Mayo'!Área_de_impresión</vt:lpstr>
      <vt:lpstr>'10 JULIO'!Área_de_impresión</vt:lpstr>
      <vt:lpstr>'10 Mayo'!Área_de_impresión</vt:lpstr>
      <vt:lpstr>'11 febrero '!Área_de_impresión</vt:lpstr>
      <vt:lpstr>'11 Febrero Copia '!Área_de_impresión</vt:lpstr>
      <vt:lpstr>'12 febrero '!Área_de_impresión</vt:lpstr>
      <vt:lpstr>'12 Marzo'!Área_de_impresión</vt:lpstr>
      <vt:lpstr>'16 Abril'!Área_de_impresión</vt:lpstr>
      <vt:lpstr>'17 Abril'!Área_de_impresión</vt:lpstr>
      <vt:lpstr>'18 de Abril'!Área_de_impresión</vt:lpstr>
      <vt:lpstr>'18 Julio'!Área_de_impresión</vt:lpstr>
      <vt:lpstr>'18 Marzo'!Área_de_impresión</vt:lpstr>
      <vt:lpstr>'19 agosto'!Área_de_impresión</vt:lpstr>
      <vt:lpstr>'19 Marzo'!Área_de_impresión</vt:lpstr>
      <vt:lpstr>'20 Diciembre'!Área_de_impresión</vt:lpstr>
      <vt:lpstr>'22 JULIO'!Área_de_impresión</vt:lpstr>
      <vt:lpstr>'23 Abril '!Área_de_impresión</vt:lpstr>
      <vt:lpstr>'26 Abril'!Área_de_impresión</vt:lpstr>
      <vt:lpstr>'30 JULIO'!Área_de_impresión</vt:lpstr>
      <vt:lpstr>'8 Abril'!Área_de_impresión</vt:lpstr>
      <vt:lpstr>'9 Abril'!Área_de_impresión</vt:lpstr>
      <vt:lpstr>'04 febrero'!Títulos_a_imprimir</vt:lpstr>
      <vt:lpstr>'04 Marzo '!Títulos_a_imprimir</vt:lpstr>
      <vt:lpstr>'05 Junio '!Títulos_a_imprimir</vt:lpstr>
      <vt:lpstr>'05 Marzo '!Títulos_a_imprimir</vt:lpstr>
      <vt:lpstr>'06 Mayo'!Títulos_a_imprimir</vt:lpstr>
      <vt:lpstr>'10 JULIO'!Títulos_a_imprimir</vt:lpstr>
      <vt:lpstr>'10 Mayo'!Títulos_a_imprimir</vt:lpstr>
      <vt:lpstr>'11 febrero '!Títulos_a_imprimir</vt:lpstr>
      <vt:lpstr>'11 Febrero Copia '!Títulos_a_imprimir</vt:lpstr>
      <vt:lpstr>'12 febrero '!Títulos_a_imprimir</vt:lpstr>
      <vt:lpstr>'12 Marzo'!Títulos_a_imprimir</vt:lpstr>
      <vt:lpstr>'16 Abril'!Títulos_a_imprimir</vt:lpstr>
      <vt:lpstr>'17 Abril'!Títulos_a_imprimir</vt:lpstr>
      <vt:lpstr>'18 de Abril'!Títulos_a_imprimir</vt:lpstr>
      <vt:lpstr>'18 Julio'!Títulos_a_imprimir</vt:lpstr>
      <vt:lpstr>'18 Marzo'!Títulos_a_imprimir</vt:lpstr>
      <vt:lpstr>'19 agosto'!Títulos_a_imprimir</vt:lpstr>
      <vt:lpstr>'19 Marzo'!Títulos_a_imprimir</vt:lpstr>
      <vt:lpstr>'20 Diciembre'!Títulos_a_imprimir</vt:lpstr>
      <vt:lpstr>'22 JULIO'!Títulos_a_imprimir</vt:lpstr>
      <vt:lpstr>'23 Abril '!Títulos_a_imprimir</vt:lpstr>
      <vt:lpstr>'26 Abril'!Títulos_a_imprimir</vt:lpstr>
      <vt:lpstr>'30 JULIO'!Títulos_a_imprimir</vt:lpstr>
      <vt:lpstr>'8 Abril'!Títulos_a_imprimir</vt:lpstr>
      <vt:lpstr>'9 Abril'!Títulos_a_imprimir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M. Castañeda Vargas</dc:creator>
  <cp:lastModifiedBy>Juan E. Ordoñez Gonzales</cp:lastModifiedBy>
  <cp:lastPrinted>2014-01-06T16:09:48Z</cp:lastPrinted>
  <dcterms:created xsi:type="dcterms:W3CDTF">2012-01-05T16:40:56Z</dcterms:created>
  <dcterms:modified xsi:type="dcterms:W3CDTF">2014-01-06T16:11:34Z</dcterms:modified>
</cp:coreProperties>
</file>